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8ceac650d6899c49/R. 18-07-006 Water Cost and Rate Tracker report/2024 08/"/>
    </mc:Choice>
  </mc:AlternateContent>
  <xr:revisionPtr revIDLastSave="474" documentId="13_ncr:1_{13073FBF-C993-2344-8A2E-E69FD6F6D058}" xr6:coauthVersionLast="47" xr6:coauthVersionMax="47" xr10:uidLastSave="{D921D4A0-8DD6-4C63-A398-E5E0E9E88074}"/>
  <bookViews>
    <workbookView xWindow="42132" yWindow="-396" windowWidth="19416" windowHeight="10296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9" l="1"/>
  <c r="D14" i="9"/>
  <c r="C14" i="9"/>
  <c r="F15" i="20"/>
  <c r="E15" i="20"/>
  <c r="D15" i="20"/>
  <c r="F17" i="20" s="1"/>
  <c r="C15" i="20"/>
  <c r="E17" i="20"/>
  <c r="F16" i="20"/>
  <c r="D16" i="20"/>
  <c r="C16" i="20"/>
  <c r="F17" i="19"/>
  <c r="E17" i="19"/>
  <c r="D17" i="19"/>
  <c r="C17" i="19"/>
  <c r="F16" i="19"/>
  <c r="E16" i="19"/>
  <c r="D16" i="19"/>
  <c r="C16" i="19"/>
  <c r="F15" i="19"/>
  <c r="E15" i="19"/>
  <c r="D15" i="19"/>
  <c r="C15" i="19"/>
  <c r="F17" i="18"/>
  <c r="E17" i="18"/>
  <c r="D17" i="18"/>
  <c r="C17" i="18"/>
  <c r="F16" i="18"/>
  <c r="E16" i="18"/>
  <c r="D16" i="18"/>
  <c r="C16" i="18"/>
  <c r="F15" i="18"/>
  <c r="E15" i="18"/>
  <c r="D15" i="18"/>
  <c r="C15" i="18"/>
  <c r="F15" i="17"/>
  <c r="E15" i="17"/>
  <c r="D15" i="17"/>
  <c r="C15" i="17"/>
  <c r="D17" i="20" l="1"/>
  <c r="E16" i="20"/>
  <c r="C17" i="20"/>
  <c r="F17" i="17"/>
  <c r="D17" i="17"/>
  <c r="E17" i="17"/>
  <c r="C17" i="17"/>
  <c r="F16" i="17"/>
  <c r="E16" i="17"/>
  <c r="D16" i="17"/>
  <c r="C16" i="17"/>
  <c r="E12" i="9"/>
  <c r="D12" i="9"/>
  <c r="C12" i="9"/>
  <c r="B14" i="9"/>
  <c r="E13" i="9"/>
  <c r="D13" i="9"/>
  <c r="C13" i="9"/>
  <c r="B13" i="9"/>
  <c r="B12" i="9"/>
  <c r="E10" i="9" l="1"/>
  <c r="D10" i="9"/>
  <c r="C10" i="9"/>
  <c r="B10" i="9"/>
  <c r="Q30" i="12" l="1"/>
  <c r="Q31" i="12" s="1"/>
  <c r="D10" i="19"/>
  <c r="E10" i="19" s="1"/>
  <c r="F10" i="19" s="1"/>
  <c r="D10" i="20"/>
  <c r="E10" i="20" s="1"/>
  <c r="F10" i="20" s="1"/>
  <c r="D10" i="18"/>
  <c r="E10" i="18" s="1"/>
  <c r="F10" i="18" s="1"/>
  <c r="F10" i="17"/>
  <c r="E10" i="17"/>
  <c r="D10" i="17"/>
  <c r="E5" i="9" l="1"/>
  <c r="D5" i="9"/>
  <c r="C5" i="9"/>
  <c r="Q6" i="12"/>
  <c r="A3" i="9" l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CN11" i="8"/>
  <c r="GK11" i="8" l="1"/>
  <c r="CT11" i="8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sharedStrings.xml><?xml version="1.0" encoding="utf-8"?>
<sst xmlns="http://schemas.openxmlformats.org/spreadsheetml/2006/main" count="400" uniqueCount="68">
  <si>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</si>
  <si>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</si>
  <si>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</si>
  <si>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</si>
  <si>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</si>
  <si>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</si>
  <si>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</si>
  <si>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</si>
  <si>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</si>
  <si>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</si>
  <si>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</si>
  <si>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</si>
  <si>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</si>
  <si>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</si>
  <si>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</si>
  <si>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</si>
  <si>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</si>
  <si>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</si>
  <si>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</si>
  <si>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2023 Cost of Capital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</si>
  <si>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</si>
  <si>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</si>
  <si>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</si>
  <si>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</si>
  <si>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</si>
  <si>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</si>
  <si>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</si>
  <si>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</si>
  <si>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</si>
  <si>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</si>
  <si>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</si>
  <si>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</si>
  <si>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</si>
  <si>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</si>
  <si>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</si>
  <si>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</si>
  <si>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</si>
  <si>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</si>
  <si>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</si>
  <si>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</si>
  <si>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</si>
  <si>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</si>
  <si>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</si>
  <si>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</si>
  <si>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</si>
  <si>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</si>
  <si>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</si>
  <si>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</si>
  <si>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</si>
  <si>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</si>
  <si>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</si>
  <si>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</si>
  <si>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</si>
  <si>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</si>
  <si>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</si>
  <si>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</si>
  <si>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</si>
  <si>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</si>
  <si>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A.23-05-002</t>
  </si>
  <si>
    <t>SUMMARY SHEET FOR RATEMAKING</t>
  </si>
  <si>
    <t>SUMMARY SHEET FOR RATEMAKING AREA</t>
  </si>
  <si>
    <t>GREAT OAKS WATER COMPANY</t>
  </si>
  <si>
    <t>Pending - Filed</t>
  </si>
  <si>
    <t>Pending - New Filing</t>
  </si>
  <si>
    <t>YE 2026</t>
  </si>
  <si>
    <t>Current Bill January 2023</t>
  </si>
  <si>
    <t>A.24-07-001</t>
  </si>
  <si>
    <t>2024 General Rate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</si>
</sst>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65" fontId="0" fillId="0" borderId="20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showGridLines="0" tabSelected="1" zoomScaleNormal="100" zoomScaleSheetLayoutView="130" workbookViewId="0"/>
  </sheetViews>
  <sheetFormatPr defaultColWidth="8.77734375" defaultRowHeight="14.4" x14ac:dyDescent="0.3"/>
  <cols>
    <col min="9" max="9" width="11.3320312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41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1"/>
  <sheetViews>
    <sheetView showGridLines="0" zoomScaleNormal="100" workbookViewId="0"/>
  </sheetViews>
  <sheetFormatPr defaultColWidth="8.77734375" defaultRowHeight="14.4" x14ac:dyDescent="0.3"/>
  <cols>
    <col min="1" max="1" width="3.77734375" customWidth="1"/>
    <col min="2" max="2" width="5.33203125" customWidth="1"/>
    <col min="3" max="3" width="12.77734375" customWidth="1"/>
    <col min="17" max="17" width="15.44140625" bestFit="1" customWidth="1"/>
    <col min="18" max="18" width="11.33203125" bestFit="1" customWidth="1"/>
    <col min="19" max="19" width="9.88671875" bestFit="1" customWidth="1"/>
  </cols>
  <sheetData>
    <row r="1" spans="1:17" x14ac:dyDescent="0.3">
      <c r="A1" t="s">
        <v>9</v>
      </c>
      <c r="Q1" s="1"/>
    </row>
    <row r="2" spans="1:17" x14ac:dyDescent="0.3">
      <c r="Q2" s="1" t="s">
        <v>10</v>
      </c>
    </row>
    <row r="3" spans="1:17" x14ac:dyDescent="0.3">
      <c r="Q3" s="1" t="s">
        <v>11</v>
      </c>
    </row>
    <row r="4" spans="1:17" x14ac:dyDescent="0.3">
      <c r="Q4" s="21"/>
    </row>
    <row r="5" spans="1:17" x14ac:dyDescent="0.3">
      <c r="A5">
        <v>1</v>
      </c>
      <c r="B5" s="22" t="s">
        <v>12</v>
      </c>
      <c r="Q5" s="23">
        <v>24831954</v>
      </c>
    </row>
    <row r="6" spans="1:17" x14ac:dyDescent="0.3">
      <c r="B6" s="24" t="s">
        <v>13</v>
      </c>
      <c r="C6" t="s">
        <v>14</v>
      </c>
      <c r="Q6" s="23">
        <f>Q5*0.01</f>
        <v>248319.54</v>
      </c>
    </row>
    <row r="7" spans="1:17" x14ac:dyDescent="0.3">
      <c r="B7" s="24"/>
      <c r="Q7" s="23"/>
    </row>
    <row r="8" spans="1:17" x14ac:dyDescent="0.3">
      <c r="A8">
        <v>2</v>
      </c>
      <c r="B8" s="22" t="s">
        <v>15</v>
      </c>
    </row>
    <row r="9" spans="1:17" x14ac:dyDescent="0.3">
      <c r="B9" s="25" t="s">
        <v>13</v>
      </c>
      <c r="C9" s="26" t="s">
        <v>66</v>
      </c>
      <c r="D9" s="26" t="s">
        <v>67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3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</row>
    <row r="11" spans="1:17" x14ac:dyDescent="0.3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3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3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3">
      <c r="B14" s="24" t="s">
        <v>21</v>
      </c>
    </row>
    <row r="16" spans="1:17" x14ac:dyDescent="0.3">
      <c r="A16">
        <v>3</v>
      </c>
      <c r="B16" s="29" t="s">
        <v>22</v>
      </c>
    </row>
    <row r="17" spans="1:19" x14ac:dyDescent="0.3">
      <c r="B17" s="30" t="s">
        <v>13</v>
      </c>
    </row>
    <row r="18" spans="1:19" x14ac:dyDescent="0.3">
      <c r="B18" s="30" t="s">
        <v>16</v>
      </c>
    </row>
    <row r="20" spans="1:19" x14ac:dyDescent="0.3">
      <c r="A20">
        <v>4</v>
      </c>
      <c r="B20" t="s">
        <v>23</v>
      </c>
    </row>
    <row r="21" spans="1:19" x14ac:dyDescent="0.3">
      <c r="B21" s="25" t="s">
        <v>13</v>
      </c>
      <c r="C21" s="26" t="s">
        <v>58</v>
      </c>
      <c r="D21" s="26" t="s">
        <v>19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134415</v>
      </c>
    </row>
    <row r="22" spans="1:19" x14ac:dyDescent="0.3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9" x14ac:dyDescent="0.3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9" x14ac:dyDescent="0.3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9" x14ac:dyDescent="0.3">
      <c r="B25" s="30" t="s">
        <v>20</v>
      </c>
    </row>
    <row r="27" spans="1:19" ht="15" customHeight="1" x14ac:dyDescent="0.3">
      <c r="A27">
        <v>5</v>
      </c>
      <c r="B27" s="58" t="s">
        <v>24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30" t="s">
        <v>13</v>
      </c>
      <c r="C28" s="30" t="s">
        <v>25</v>
      </c>
      <c r="Q28" s="23">
        <v>22255961</v>
      </c>
    </row>
    <row r="29" spans="1:19" x14ac:dyDescent="0.3">
      <c r="B29" s="30" t="s">
        <v>16</v>
      </c>
      <c r="C29" s="30" t="s">
        <v>26</v>
      </c>
      <c r="Q29" s="23">
        <v>27540257</v>
      </c>
    </row>
    <row r="30" spans="1:19" x14ac:dyDescent="0.3">
      <c r="B30" s="30" t="s">
        <v>17</v>
      </c>
      <c r="C30" s="30" t="s">
        <v>27</v>
      </c>
      <c r="Q30" s="23">
        <f>Q29+'Rev Req''t_Base'!D10</f>
        <v>29209784</v>
      </c>
      <c r="R30" s="23"/>
    </row>
    <row r="31" spans="1:19" x14ac:dyDescent="0.3">
      <c r="B31" s="30" t="s">
        <v>18</v>
      </c>
      <c r="C31" s="30" t="s">
        <v>64</v>
      </c>
      <c r="Q31" s="23">
        <f>Q30+'Rev Req''t_Base'!E10</f>
        <v>31318257</v>
      </c>
      <c r="R31" s="23"/>
      <c r="S31" s="23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ColWidth="8.77734375" defaultRowHeight="14.4" x14ac:dyDescent="0.3"/>
  <cols>
    <col min="1" max="1" width="17.44140625" customWidth="1"/>
    <col min="2" max="4" width="12.44140625" customWidth="1"/>
    <col min="5" max="5" width="0.77734375" customWidth="1"/>
    <col min="6" max="6" width="17.44140625" customWidth="1"/>
    <col min="7" max="9" width="12.44140625" customWidth="1"/>
    <col min="10" max="10" width="0.77734375" customWidth="1"/>
    <col min="11" max="11" width="17.44140625" customWidth="1"/>
    <col min="12" max="14" width="12.44140625" customWidth="1"/>
    <col min="15" max="15" width="0.77734375" customWidth="1"/>
    <col min="16" max="16" width="17.44140625" customWidth="1"/>
    <col min="17" max="19" width="12.44140625" customWidth="1"/>
    <col min="20" max="20" width="0.77734375" customWidth="1"/>
    <col min="21" max="21" width="17.44140625" customWidth="1"/>
    <col min="22" max="24" width="12.44140625" customWidth="1"/>
    <col min="25" max="25" width="0.77734375" customWidth="1"/>
    <col min="26" max="26" width="17.44140625" customWidth="1"/>
    <col min="27" max="29" width="12.44140625" customWidth="1"/>
    <col min="30" max="30" width="0.77734375" customWidth="1"/>
    <col min="31" max="31" width="17.44140625" customWidth="1"/>
    <col min="32" max="34" width="12.44140625" customWidth="1"/>
    <col min="35" max="35" width="0.77734375" customWidth="1"/>
    <col min="36" max="36" width="17.44140625" customWidth="1"/>
    <col min="37" max="39" width="12.44140625" customWidth="1"/>
    <col min="40" max="40" width="0.77734375" customWidth="1"/>
    <col min="41" max="41" width="17.44140625" customWidth="1"/>
    <col min="42" max="44" width="12.44140625" customWidth="1"/>
    <col min="45" max="45" width="0.77734375" customWidth="1"/>
    <col min="46" max="46" width="17.44140625" customWidth="1"/>
    <col min="47" max="49" width="12.44140625" customWidth="1"/>
    <col min="50" max="50" width="0.77734375" customWidth="1"/>
    <col min="51" max="51" width="17.44140625" customWidth="1"/>
    <col min="52" max="54" width="12.44140625" customWidth="1"/>
    <col min="55" max="55" width="0.77734375" customWidth="1"/>
    <col min="56" max="56" width="17.44140625" customWidth="1"/>
    <col min="57" max="59" width="12.44140625" customWidth="1"/>
    <col min="60" max="60" width="0.77734375" customWidth="1"/>
    <col min="61" max="61" width="17.44140625" customWidth="1"/>
    <col min="62" max="64" width="12.44140625" customWidth="1"/>
    <col min="65" max="65" width="0.77734375" customWidth="1"/>
    <col min="66" max="66" width="17.44140625" customWidth="1"/>
    <col min="67" max="69" width="12.44140625" customWidth="1"/>
    <col min="70" max="70" width="0.77734375" customWidth="1"/>
    <col min="71" max="71" width="17.44140625" customWidth="1"/>
    <col min="72" max="74" width="12.44140625" customWidth="1"/>
    <col min="75" max="75" width="0.77734375" customWidth="1"/>
    <col min="76" max="76" width="17.44140625" customWidth="1"/>
    <col min="77" max="79" width="12.44140625" customWidth="1"/>
    <col min="80" max="80" width="0.77734375" customWidth="1"/>
    <col min="81" max="81" width="17.44140625" customWidth="1"/>
    <col min="82" max="84" width="12.44140625" customWidth="1"/>
    <col min="85" max="85" width="0.77734375" customWidth="1"/>
    <col min="86" max="86" width="17.44140625" customWidth="1"/>
    <col min="87" max="89" width="12.44140625" customWidth="1"/>
    <col min="90" max="90" width="0.77734375" customWidth="1"/>
    <col min="91" max="91" width="17.44140625" customWidth="1"/>
    <col min="92" max="94" width="12.44140625" customWidth="1"/>
    <col min="95" max="95" width="0.77734375" customWidth="1"/>
    <col min="96" max="96" width="17.44140625" customWidth="1"/>
    <col min="97" max="99" width="12.44140625" customWidth="1"/>
    <col min="100" max="100" width="0.77734375" customWidth="1"/>
    <col min="101" max="101" width="17.44140625" customWidth="1"/>
    <col min="102" max="104" width="12.44140625" customWidth="1"/>
    <col min="105" max="105" width="0.77734375" customWidth="1"/>
    <col min="106" max="106" width="17.44140625" customWidth="1"/>
    <col min="107" max="109" width="12.44140625" customWidth="1"/>
    <col min="110" max="110" width="0.77734375" customWidth="1"/>
    <col min="111" max="111" width="17.44140625" customWidth="1"/>
    <col min="112" max="114" width="12.44140625" customWidth="1"/>
    <col min="115" max="115" width="0.77734375" customWidth="1"/>
    <col min="116" max="116" width="17.44140625" customWidth="1"/>
    <col min="117" max="119" width="12.44140625" customWidth="1"/>
    <col min="120" max="120" width="0.77734375" customWidth="1"/>
    <col min="121" max="121" width="17.44140625" customWidth="1"/>
    <col min="122" max="124" width="12.44140625" customWidth="1"/>
    <col min="125" max="125" width="0.77734375" customWidth="1"/>
    <col min="126" max="126" width="17.44140625" customWidth="1"/>
    <col min="127" max="129" width="12.44140625" customWidth="1"/>
    <col min="130" max="130" width="0.77734375" customWidth="1"/>
    <col min="131" max="131" width="17.44140625" customWidth="1"/>
    <col min="132" max="134" width="12.44140625" customWidth="1"/>
    <col min="135" max="135" width="0.77734375" customWidth="1"/>
    <col min="136" max="136" width="17.44140625" customWidth="1"/>
    <col min="137" max="139" width="12.44140625" customWidth="1"/>
    <col min="140" max="140" width="0.77734375" customWidth="1"/>
    <col min="141" max="141" width="17.44140625" customWidth="1"/>
    <col min="142" max="144" width="12.44140625" customWidth="1"/>
    <col min="145" max="145" width="0.77734375" customWidth="1"/>
    <col min="146" max="146" width="17.44140625" customWidth="1"/>
    <col min="147" max="149" width="12.44140625" customWidth="1"/>
    <col min="150" max="150" width="0.77734375" customWidth="1"/>
    <col min="151" max="151" width="17.44140625" customWidth="1"/>
    <col min="152" max="154" width="12.44140625" customWidth="1"/>
    <col min="155" max="155" width="0.77734375" customWidth="1"/>
    <col min="156" max="156" width="17.44140625" customWidth="1"/>
    <col min="157" max="159" width="12.44140625" customWidth="1"/>
    <col min="160" max="160" width="0.77734375" customWidth="1"/>
    <col min="161" max="161" width="17.44140625" customWidth="1"/>
    <col min="162" max="164" width="12.44140625" customWidth="1"/>
    <col min="165" max="165" width="0.77734375" customWidth="1"/>
    <col min="166" max="166" width="17.44140625" customWidth="1"/>
    <col min="167" max="169" width="12.44140625" customWidth="1"/>
    <col min="170" max="170" width="0.77734375" customWidth="1"/>
    <col min="171" max="171" width="17.44140625" customWidth="1"/>
    <col min="172" max="174" width="12.44140625" customWidth="1"/>
    <col min="175" max="175" width="0.77734375" customWidth="1"/>
    <col min="176" max="176" width="17.44140625" customWidth="1"/>
    <col min="177" max="179" width="12.44140625" customWidth="1"/>
    <col min="180" max="180" width="0.77734375" customWidth="1"/>
    <col min="181" max="181" width="17.44140625" customWidth="1"/>
    <col min="182" max="184" width="12.44140625" customWidth="1"/>
    <col min="185" max="185" width="0.77734375" customWidth="1"/>
    <col min="186" max="186" width="17.44140625" customWidth="1"/>
    <col min="187" max="189" width="12.44140625" customWidth="1"/>
    <col min="190" max="190" width="0.77734375" customWidth="1"/>
    <col min="191" max="191" width="17.44140625" customWidth="1"/>
    <col min="192" max="194" width="12.44140625" customWidth="1"/>
    <col min="195" max="195" width="0.77734375" customWidth="1"/>
    <col min="196" max="196" width="17.44140625" customWidth="1"/>
    <col min="197" max="199" width="12.44140625" customWidth="1"/>
    <col min="200" max="200" width="0.77734375" customWidth="1"/>
    <col min="201" max="201" width="17.44140625" customWidth="1"/>
    <col min="202" max="204" width="12.44140625" customWidth="1"/>
    <col min="205" max="205" width="0.77734375" customWidth="1"/>
    <col min="206" max="206" width="17.44140625" customWidth="1"/>
    <col min="207" max="209" width="12.44140625" customWidth="1"/>
    <col min="210" max="210" width="0.77734375" customWidth="1"/>
    <col min="211" max="211" width="17.44140625" customWidth="1"/>
    <col min="212" max="214" width="12.44140625" customWidth="1"/>
    <col min="215" max="215" width="0.77734375" customWidth="1"/>
    <col min="216" max="216" width="17.44140625" customWidth="1"/>
    <col min="217" max="219" width="12.44140625" customWidth="1"/>
    <col min="220" max="220" width="0.77734375" customWidth="1"/>
    <col min="221" max="221" width="17.44140625" customWidth="1"/>
    <col min="222" max="224" width="12.44140625" customWidth="1"/>
  </cols>
  <sheetData>
    <row r="2" spans="1:224" ht="16.2" thickBot="1" x14ac:dyDescent="0.35">
      <c r="A2" s="60" t="s">
        <v>28</v>
      </c>
      <c r="B2" s="60"/>
      <c r="C2" s="60"/>
      <c r="D2" s="60"/>
      <c r="F2" s="60" t="s">
        <v>29</v>
      </c>
      <c r="G2" s="60"/>
      <c r="H2" s="60"/>
      <c r="I2" s="60"/>
      <c r="K2" s="60" t="s">
        <v>30</v>
      </c>
      <c r="L2" s="60"/>
      <c r="M2" s="60"/>
      <c r="N2" s="60"/>
      <c r="P2" s="60" t="s">
        <v>31</v>
      </c>
      <c r="Q2" s="60"/>
      <c r="R2" s="60"/>
      <c r="S2" s="60"/>
      <c r="U2" s="60" t="s">
        <v>32</v>
      </c>
      <c r="V2" s="60"/>
      <c r="W2" s="60"/>
      <c r="X2" s="60"/>
      <c r="Z2" s="60" t="s">
        <v>33</v>
      </c>
      <c r="AA2" s="60"/>
      <c r="AB2" s="60"/>
      <c r="AC2" s="60"/>
      <c r="AE2" s="60" t="s">
        <v>33</v>
      </c>
      <c r="AF2" s="60"/>
      <c r="AG2" s="60"/>
      <c r="AH2" s="60"/>
      <c r="AJ2" s="60" t="s">
        <v>33</v>
      </c>
      <c r="AK2" s="60"/>
      <c r="AL2" s="60"/>
      <c r="AM2" s="60"/>
      <c r="AO2" s="60" t="s">
        <v>33</v>
      </c>
      <c r="AP2" s="60"/>
      <c r="AQ2" s="60"/>
      <c r="AR2" s="60"/>
      <c r="AT2" s="60" t="s">
        <v>33</v>
      </c>
      <c r="AU2" s="60"/>
      <c r="AV2" s="60"/>
      <c r="AW2" s="60"/>
      <c r="AY2" s="60" t="s">
        <v>33</v>
      </c>
      <c r="AZ2" s="60"/>
      <c r="BA2" s="60"/>
      <c r="BB2" s="60"/>
      <c r="BD2" s="60" t="s">
        <v>33</v>
      </c>
      <c r="BE2" s="60"/>
      <c r="BF2" s="60"/>
      <c r="BG2" s="60"/>
      <c r="BI2" s="60" t="s">
        <v>33</v>
      </c>
      <c r="BJ2" s="60"/>
      <c r="BK2" s="60"/>
      <c r="BL2" s="60"/>
      <c r="BN2" s="60" t="s">
        <v>33</v>
      </c>
      <c r="BO2" s="60"/>
      <c r="BP2" s="60"/>
      <c r="BQ2" s="60"/>
      <c r="BS2" s="60" t="s">
        <v>33</v>
      </c>
      <c r="BT2" s="60"/>
      <c r="BU2" s="60"/>
      <c r="BV2" s="60"/>
      <c r="BX2" s="60" t="s">
        <v>33</v>
      </c>
      <c r="BY2" s="60"/>
      <c r="BZ2" s="60"/>
      <c r="CA2" s="60"/>
      <c r="CC2" s="60" t="s">
        <v>33</v>
      </c>
      <c r="CD2" s="60"/>
      <c r="CE2" s="60"/>
      <c r="CF2" s="60"/>
      <c r="CH2" s="60" t="s">
        <v>33</v>
      </c>
      <c r="CI2" s="60"/>
      <c r="CJ2" s="60"/>
      <c r="CK2" s="60"/>
      <c r="CM2" s="60" t="s">
        <v>33</v>
      </c>
      <c r="CN2" s="60"/>
      <c r="CO2" s="60"/>
      <c r="CP2" s="60"/>
      <c r="CR2" s="60" t="s">
        <v>33</v>
      </c>
      <c r="CS2" s="60"/>
      <c r="CT2" s="60"/>
      <c r="CU2" s="60"/>
      <c r="CW2" s="60" t="s">
        <v>33</v>
      </c>
      <c r="CX2" s="60"/>
      <c r="CY2" s="60"/>
      <c r="CZ2" s="60"/>
      <c r="DB2" s="60" t="s">
        <v>33</v>
      </c>
      <c r="DC2" s="60"/>
      <c r="DD2" s="60"/>
      <c r="DE2" s="60"/>
      <c r="DG2" s="60" t="s">
        <v>33</v>
      </c>
      <c r="DH2" s="60"/>
      <c r="DI2" s="60"/>
      <c r="DJ2" s="60"/>
      <c r="DL2" s="60" t="s">
        <v>33</v>
      </c>
      <c r="DM2" s="60"/>
      <c r="DN2" s="60"/>
      <c r="DO2" s="60"/>
      <c r="DQ2" s="60" t="s">
        <v>33</v>
      </c>
      <c r="DR2" s="60"/>
      <c r="DS2" s="60"/>
      <c r="DT2" s="60"/>
      <c r="DV2" s="60" t="s">
        <v>33</v>
      </c>
      <c r="DW2" s="60"/>
      <c r="DX2" s="60"/>
      <c r="DY2" s="60"/>
      <c r="EA2" s="60" t="s">
        <v>33</v>
      </c>
      <c r="EB2" s="60"/>
      <c r="EC2" s="60"/>
      <c r="ED2" s="60"/>
      <c r="EF2" s="60" t="s">
        <v>33</v>
      </c>
      <c r="EG2" s="60"/>
      <c r="EH2" s="60"/>
      <c r="EI2" s="60"/>
      <c r="EK2" s="60" t="s">
        <v>33</v>
      </c>
      <c r="EL2" s="60"/>
      <c r="EM2" s="60"/>
      <c r="EN2" s="60"/>
      <c r="EP2" s="60" t="s">
        <v>33</v>
      </c>
      <c r="EQ2" s="60"/>
      <c r="ER2" s="60"/>
      <c r="ES2" s="60"/>
      <c r="EU2" s="60" t="s">
        <v>33</v>
      </c>
      <c r="EV2" s="60"/>
      <c r="EW2" s="60"/>
      <c r="EX2" s="60"/>
      <c r="EZ2" s="60" t="s">
        <v>33</v>
      </c>
      <c r="FA2" s="60"/>
      <c r="FB2" s="60"/>
      <c r="FC2" s="60"/>
      <c r="FE2" s="60" t="s">
        <v>33</v>
      </c>
      <c r="FF2" s="60"/>
      <c r="FG2" s="60"/>
      <c r="FH2" s="60"/>
      <c r="FJ2" s="60" t="s">
        <v>33</v>
      </c>
      <c r="FK2" s="60"/>
      <c r="FL2" s="60"/>
      <c r="FM2" s="60"/>
      <c r="FO2" s="60" t="s">
        <v>33</v>
      </c>
      <c r="FP2" s="60"/>
      <c r="FQ2" s="60"/>
      <c r="FR2" s="60"/>
      <c r="FT2" s="60" t="s">
        <v>33</v>
      </c>
      <c r="FU2" s="60"/>
      <c r="FV2" s="60"/>
      <c r="FW2" s="60"/>
      <c r="FY2" s="60" t="s">
        <v>33</v>
      </c>
      <c r="FZ2" s="60"/>
      <c r="GA2" s="60"/>
      <c r="GB2" s="60"/>
      <c r="GD2" s="60" t="s">
        <v>33</v>
      </c>
      <c r="GE2" s="60"/>
      <c r="GF2" s="60"/>
      <c r="GG2" s="60"/>
      <c r="GI2" s="60" t="s">
        <v>33</v>
      </c>
      <c r="GJ2" s="60"/>
      <c r="GK2" s="60"/>
      <c r="GL2" s="60"/>
      <c r="GN2" s="60" t="s">
        <v>33</v>
      </c>
      <c r="GO2" s="60"/>
      <c r="GP2" s="60"/>
      <c r="GQ2" s="60"/>
      <c r="GS2" s="60" t="s">
        <v>33</v>
      </c>
      <c r="GT2" s="60"/>
      <c r="GU2" s="60"/>
      <c r="GV2" s="60"/>
      <c r="GX2" s="60" t="s">
        <v>33</v>
      </c>
      <c r="GY2" s="60"/>
      <c r="GZ2" s="60"/>
      <c r="HA2" s="60"/>
      <c r="HC2" s="60" t="s">
        <v>33</v>
      </c>
      <c r="HD2" s="60"/>
      <c r="HE2" s="60"/>
      <c r="HF2" s="60"/>
      <c r="HH2" s="60" t="s">
        <v>33</v>
      </c>
      <c r="HI2" s="60"/>
      <c r="HJ2" s="60"/>
      <c r="HK2" s="60"/>
      <c r="HM2" s="60" t="s">
        <v>33</v>
      </c>
      <c r="HN2" s="60"/>
      <c r="HO2" s="60"/>
      <c r="HP2" s="60"/>
    </row>
    <row r="3" spans="1:224" s="20" customFormat="1" ht="28.8" x14ac:dyDescent="0.3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">
        <v>40</v>
      </c>
      <c r="L3" s="17" t="e">
        <v>#REF!</v>
      </c>
      <c r="M3" s="18"/>
      <c r="N3" s="19"/>
      <c r="P3" s="16" t="s">
        <v>40</v>
      </c>
      <c r="Q3" s="17" t="e">
        <v>#REF!</v>
      </c>
      <c r="R3" s="18"/>
      <c r="S3" s="19"/>
      <c r="U3" s="16" t="s">
        <v>39</v>
      </c>
      <c r="V3" s="17">
        <v>1050000</v>
      </c>
      <c r="W3" s="18"/>
      <c r="X3" s="19"/>
      <c r="Z3" s="16" t="s">
        <v>40</v>
      </c>
      <c r="AA3" s="17" t="e">
        <v>#REF!</v>
      </c>
      <c r="AB3" s="18"/>
      <c r="AC3" s="19"/>
      <c r="AE3" s="16" t="s">
        <v>40</v>
      </c>
      <c r="AF3" s="17" t="e">
        <v>#REF!</v>
      </c>
      <c r="AG3" s="18"/>
      <c r="AH3" s="19"/>
      <c r="AJ3" s="16" t="s">
        <v>40</v>
      </c>
      <c r="AK3" s="17" t="e">
        <v>#REF!</v>
      </c>
      <c r="AL3" s="18"/>
      <c r="AM3" s="19"/>
      <c r="AO3" s="16" t="s">
        <v>40</v>
      </c>
      <c r="AP3" s="17" t="e">
        <v>#REF!</v>
      </c>
      <c r="AQ3" s="18"/>
      <c r="AR3" s="19"/>
      <c r="AT3" s="16" t="s">
        <v>40</v>
      </c>
      <c r="AU3" s="17" t="e">
        <v>#REF!</v>
      </c>
      <c r="AV3" s="18"/>
      <c r="AW3" s="19"/>
      <c r="AY3" s="16" t="s">
        <v>40</v>
      </c>
      <c r="AZ3" s="17" t="e">
        <v>#REF!</v>
      </c>
      <c r="BA3" s="18"/>
      <c r="BB3" s="19"/>
      <c r="BD3" s="16" t="s">
        <v>40</v>
      </c>
      <c r="BE3" s="17" t="e">
        <v>#REF!</v>
      </c>
      <c r="BF3" s="18"/>
      <c r="BG3" s="19"/>
      <c r="BI3" s="16" t="s">
        <v>40</v>
      </c>
      <c r="BJ3" s="17" t="e">
        <v>#REF!</v>
      </c>
      <c r="BK3" s="18"/>
      <c r="BL3" s="19"/>
      <c r="BN3" s="16" t="s">
        <v>40</v>
      </c>
      <c r="BO3" s="17" t="e">
        <v>#REF!</v>
      </c>
      <c r="BP3" s="18"/>
      <c r="BQ3" s="19"/>
      <c r="BS3" s="16" t="s">
        <v>40</v>
      </c>
      <c r="BT3" s="17" t="e">
        <v>#REF!</v>
      </c>
      <c r="BU3" s="18"/>
      <c r="BV3" s="19"/>
      <c r="BX3" s="16" t="s">
        <v>40</v>
      </c>
      <c r="BY3" s="17" t="e">
        <v>#REF!</v>
      </c>
      <c r="BZ3" s="18"/>
      <c r="CA3" s="19"/>
      <c r="CC3" s="16" t="s">
        <v>40</v>
      </c>
      <c r="CD3" s="17" t="e">
        <v>#REF!</v>
      </c>
      <c r="CE3" s="18"/>
      <c r="CF3" s="19"/>
      <c r="CH3" s="16" t="s">
        <v>40</v>
      </c>
      <c r="CI3" s="17" t="e">
        <v>#REF!</v>
      </c>
      <c r="CJ3" s="18"/>
      <c r="CK3" s="19"/>
      <c r="CM3" s="16" t="s">
        <v>40</v>
      </c>
      <c r="CN3" s="17" t="e">
        <v>#REF!</v>
      </c>
      <c r="CO3" s="18"/>
      <c r="CP3" s="19"/>
      <c r="CR3" s="16" t="s">
        <v>40</v>
      </c>
      <c r="CS3" s="17" t="e">
        <v>#REF!</v>
      </c>
      <c r="CT3" s="18"/>
      <c r="CU3" s="19"/>
      <c r="CW3" s="16" t="s">
        <v>40</v>
      </c>
      <c r="CX3" s="17" t="e">
        <v>#REF!</v>
      </c>
      <c r="CY3" s="18"/>
      <c r="CZ3" s="19"/>
      <c r="DB3" s="16" t="s">
        <v>40</v>
      </c>
      <c r="DC3" s="17" t="e">
        <v>#REF!</v>
      </c>
      <c r="DD3" s="18"/>
      <c r="DE3" s="19"/>
      <c r="DG3" s="16" t="s">
        <v>40</v>
      </c>
      <c r="DH3" s="17" t="e">
        <v>#REF!</v>
      </c>
      <c r="DI3" s="18"/>
      <c r="DJ3" s="19"/>
      <c r="DL3" s="16" t="s">
        <v>40</v>
      </c>
      <c r="DM3" s="17" t="e">
        <v>#REF!</v>
      </c>
      <c r="DN3" s="18"/>
      <c r="DO3" s="19"/>
      <c r="DQ3" s="16" t="s">
        <v>40</v>
      </c>
      <c r="DR3" s="17" t="e">
        <v>#REF!</v>
      </c>
      <c r="DS3" s="18"/>
      <c r="DT3" s="19"/>
      <c r="DV3" s="16" t="s">
        <v>40</v>
      </c>
      <c r="DW3" s="17" t="e">
        <v>#REF!</v>
      </c>
      <c r="DX3" s="18"/>
      <c r="DY3" s="19"/>
      <c r="EA3" s="16" t="s">
        <v>40</v>
      </c>
      <c r="EB3" s="17" t="e">
        <v>#REF!</v>
      </c>
      <c r="EC3" s="18"/>
      <c r="ED3" s="19"/>
      <c r="EF3" s="16" t="s">
        <v>40</v>
      </c>
      <c r="EG3" s="17" t="e">
        <v>#REF!</v>
      </c>
      <c r="EH3" s="18"/>
      <c r="EI3" s="19"/>
      <c r="EK3" s="16" t="s">
        <v>40</v>
      </c>
      <c r="EL3" s="17" t="e">
        <v>#REF!</v>
      </c>
      <c r="EM3" s="18"/>
      <c r="EN3" s="19"/>
      <c r="EP3" s="16" t="s">
        <v>40</v>
      </c>
      <c r="EQ3" s="17" t="e">
        <v>#REF!</v>
      </c>
      <c r="ER3" s="18"/>
      <c r="ES3" s="19"/>
      <c r="EU3" s="16" t="s">
        <v>40</v>
      </c>
      <c r="EV3" s="17" t="e">
        <v>#REF!</v>
      </c>
      <c r="EW3" s="18"/>
      <c r="EX3" s="19"/>
      <c r="EZ3" s="16" t="s">
        <v>40</v>
      </c>
      <c r="FA3" s="17" t="e">
        <v>#REF!</v>
      </c>
      <c r="FB3" s="18"/>
      <c r="FC3" s="19"/>
      <c r="FE3" s="16" t="s">
        <v>40</v>
      </c>
      <c r="FF3" s="17" t="e">
        <v>#REF!</v>
      </c>
      <c r="FG3" s="18"/>
      <c r="FH3" s="19"/>
      <c r="FJ3" s="16" t="s">
        <v>40</v>
      </c>
      <c r="FK3" s="17" t="e">
        <v>#REF!</v>
      </c>
      <c r="FL3" s="18"/>
      <c r="FM3" s="19"/>
      <c r="FO3" s="16" t="s">
        <v>40</v>
      </c>
      <c r="FP3" s="17" t="e">
        <v>#REF!</v>
      </c>
      <c r="FQ3" s="18"/>
      <c r="FR3" s="19"/>
      <c r="FT3" s="16" t="s">
        <v>40</v>
      </c>
      <c r="FU3" s="17" t="e">
        <v>#REF!</v>
      </c>
      <c r="FV3" s="18"/>
      <c r="FW3" s="19"/>
      <c r="FY3" s="16" t="s">
        <v>40</v>
      </c>
      <c r="FZ3" s="17" t="e">
        <v>#REF!</v>
      </c>
      <c r="GA3" s="18"/>
      <c r="GB3" s="19"/>
      <c r="GD3" s="16" t="s">
        <v>40</v>
      </c>
      <c r="GE3" s="17" t="e">
        <v>#REF!</v>
      </c>
      <c r="GF3" s="18"/>
      <c r="GG3" s="19"/>
      <c r="GI3" s="16" t="s">
        <v>40</v>
      </c>
      <c r="GJ3" s="17" t="e">
        <v>#REF!</v>
      </c>
      <c r="GK3" s="18"/>
      <c r="GL3" s="19"/>
      <c r="GN3" s="16" t="s">
        <v>40</v>
      </c>
      <c r="GO3" s="17" t="e">
        <v>#REF!</v>
      </c>
      <c r="GP3" s="18"/>
      <c r="GQ3" s="19"/>
      <c r="GS3" s="16" t="s">
        <v>40</v>
      </c>
      <c r="GT3" s="17" t="e">
        <v>#REF!</v>
      </c>
      <c r="GU3" s="18"/>
      <c r="GV3" s="19"/>
      <c r="GX3" s="16" t="s">
        <v>40</v>
      </c>
      <c r="GY3" s="17" t="e">
        <v>#REF!</v>
      </c>
      <c r="GZ3" s="18"/>
      <c r="HA3" s="19"/>
      <c r="HC3" s="16" t="s">
        <v>40</v>
      </c>
      <c r="HD3" s="17" t="e">
        <v>#REF!</v>
      </c>
      <c r="HE3" s="18"/>
      <c r="HF3" s="19"/>
      <c r="HH3" s="16" t="s">
        <v>40</v>
      </c>
      <c r="HI3" s="17" t="e">
        <v>#REF!</v>
      </c>
      <c r="HJ3" s="18"/>
      <c r="HK3" s="19"/>
      <c r="HM3" s="16" t="s">
        <v>40</v>
      </c>
      <c r="HN3" s="17" t="e">
        <v>#REF!</v>
      </c>
      <c r="HO3" s="18"/>
      <c r="HP3" s="19"/>
    </row>
    <row r="4" spans="1:224" x14ac:dyDescent="0.3">
      <c r="A4" s="3"/>
      <c r="B4" s="61" t="s">
        <v>34</v>
      </c>
      <c r="C4" s="61"/>
      <c r="D4" s="62"/>
      <c r="F4" s="3"/>
      <c r="G4" s="61" t="s">
        <v>34</v>
      </c>
      <c r="H4" s="61"/>
      <c r="I4" s="62"/>
      <c r="K4" s="3"/>
      <c r="L4" s="61" t="s">
        <v>34</v>
      </c>
      <c r="M4" s="61"/>
      <c r="N4" s="62"/>
      <c r="P4" s="3"/>
      <c r="Q4" s="61" t="s">
        <v>34</v>
      </c>
      <c r="R4" s="61"/>
      <c r="S4" s="62"/>
      <c r="U4" s="3"/>
      <c r="V4" s="61" t="s">
        <v>34</v>
      </c>
      <c r="W4" s="61"/>
      <c r="X4" s="62"/>
      <c r="Z4" s="3"/>
      <c r="AA4" s="61" t="s">
        <v>34</v>
      </c>
      <c r="AB4" s="61"/>
      <c r="AC4" s="62"/>
      <c r="AE4" s="3"/>
      <c r="AF4" s="61" t="s">
        <v>34</v>
      </c>
      <c r="AG4" s="61"/>
      <c r="AH4" s="62"/>
      <c r="AJ4" s="3"/>
      <c r="AK4" s="61" t="s">
        <v>34</v>
      </c>
      <c r="AL4" s="61"/>
      <c r="AM4" s="62"/>
      <c r="AO4" s="3"/>
      <c r="AP4" s="61" t="s">
        <v>34</v>
      </c>
      <c r="AQ4" s="61"/>
      <c r="AR4" s="62"/>
      <c r="AT4" s="3"/>
      <c r="AU4" s="61" t="s">
        <v>34</v>
      </c>
      <c r="AV4" s="61"/>
      <c r="AW4" s="62"/>
      <c r="AY4" s="3"/>
      <c r="AZ4" s="61" t="s">
        <v>34</v>
      </c>
      <c r="BA4" s="61"/>
      <c r="BB4" s="62"/>
      <c r="BD4" s="3"/>
      <c r="BE4" s="61" t="s">
        <v>34</v>
      </c>
      <c r="BF4" s="61"/>
      <c r="BG4" s="62"/>
      <c r="BI4" s="3"/>
      <c r="BJ4" s="61" t="s">
        <v>34</v>
      </c>
      <c r="BK4" s="61"/>
      <c r="BL4" s="62"/>
      <c r="BN4" s="3"/>
      <c r="BO4" s="61" t="s">
        <v>34</v>
      </c>
      <c r="BP4" s="61"/>
      <c r="BQ4" s="62"/>
      <c r="BS4" s="3"/>
      <c r="BT4" s="61" t="s">
        <v>34</v>
      </c>
      <c r="BU4" s="61"/>
      <c r="BV4" s="62"/>
      <c r="BX4" s="3"/>
      <c r="BY4" s="61" t="s">
        <v>34</v>
      </c>
      <c r="BZ4" s="61"/>
      <c r="CA4" s="62"/>
      <c r="CC4" s="3"/>
      <c r="CD4" s="61" t="s">
        <v>34</v>
      </c>
      <c r="CE4" s="61"/>
      <c r="CF4" s="62"/>
      <c r="CH4" s="3"/>
      <c r="CI4" s="61" t="s">
        <v>34</v>
      </c>
      <c r="CJ4" s="61"/>
      <c r="CK4" s="62"/>
      <c r="CM4" s="3"/>
      <c r="CN4" s="61" t="s">
        <v>34</v>
      </c>
      <c r="CO4" s="61"/>
      <c r="CP4" s="62"/>
      <c r="CR4" s="3"/>
      <c r="CS4" s="61" t="s">
        <v>34</v>
      </c>
      <c r="CT4" s="61"/>
      <c r="CU4" s="62"/>
      <c r="CW4" s="3"/>
      <c r="CX4" s="61" t="s">
        <v>34</v>
      </c>
      <c r="CY4" s="61"/>
      <c r="CZ4" s="62"/>
      <c r="DB4" s="3"/>
      <c r="DC4" s="61" t="s">
        <v>34</v>
      </c>
      <c r="DD4" s="61"/>
      <c r="DE4" s="62"/>
      <c r="DG4" s="3"/>
      <c r="DH4" s="61" t="s">
        <v>34</v>
      </c>
      <c r="DI4" s="61"/>
      <c r="DJ4" s="62"/>
      <c r="DL4" s="3"/>
      <c r="DM4" s="61" t="s">
        <v>34</v>
      </c>
      <c r="DN4" s="61"/>
      <c r="DO4" s="62"/>
      <c r="DQ4" s="3"/>
      <c r="DR4" s="61" t="s">
        <v>34</v>
      </c>
      <c r="DS4" s="61"/>
      <c r="DT4" s="62"/>
      <c r="DV4" s="3"/>
      <c r="DW4" s="61" t="s">
        <v>34</v>
      </c>
      <c r="DX4" s="61"/>
      <c r="DY4" s="62"/>
      <c r="EA4" s="3"/>
      <c r="EB4" s="61" t="s">
        <v>34</v>
      </c>
      <c r="EC4" s="61"/>
      <c r="ED4" s="62"/>
      <c r="EF4" s="3"/>
      <c r="EG4" s="61" t="s">
        <v>34</v>
      </c>
      <c r="EH4" s="61"/>
      <c r="EI4" s="62"/>
      <c r="EK4" s="3"/>
      <c r="EL4" s="61" t="s">
        <v>34</v>
      </c>
      <c r="EM4" s="61"/>
      <c r="EN4" s="62"/>
      <c r="EP4" s="3"/>
      <c r="EQ4" s="61" t="s">
        <v>34</v>
      </c>
      <c r="ER4" s="61"/>
      <c r="ES4" s="62"/>
      <c r="EU4" s="3"/>
      <c r="EV4" s="61" t="s">
        <v>34</v>
      </c>
      <c r="EW4" s="61"/>
      <c r="EX4" s="62"/>
      <c r="EZ4" s="3"/>
      <c r="FA4" s="61" t="s">
        <v>34</v>
      </c>
      <c r="FB4" s="61"/>
      <c r="FC4" s="62"/>
      <c r="FE4" s="3"/>
      <c r="FF4" s="61" t="s">
        <v>34</v>
      </c>
      <c r="FG4" s="61"/>
      <c r="FH4" s="62"/>
      <c r="FJ4" s="3"/>
      <c r="FK4" s="61" t="s">
        <v>34</v>
      </c>
      <c r="FL4" s="61"/>
      <c r="FM4" s="62"/>
      <c r="FO4" s="3"/>
      <c r="FP4" s="61" t="s">
        <v>34</v>
      </c>
      <c r="FQ4" s="61"/>
      <c r="FR4" s="62"/>
      <c r="FT4" s="3"/>
      <c r="FU4" s="61" t="s">
        <v>34</v>
      </c>
      <c r="FV4" s="61"/>
      <c r="FW4" s="62"/>
      <c r="FY4" s="3"/>
      <c r="FZ4" s="61" t="s">
        <v>34</v>
      </c>
      <c r="GA4" s="61"/>
      <c r="GB4" s="62"/>
      <c r="GD4" s="3"/>
      <c r="GE4" s="61" t="s">
        <v>34</v>
      </c>
      <c r="GF4" s="61"/>
      <c r="GG4" s="62"/>
      <c r="GI4" s="3"/>
      <c r="GJ4" s="61" t="s">
        <v>34</v>
      </c>
      <c r="GK4" s="61"/>
      <c r="GL4" s="62"/>
      <c r="GN4" s="3"/>
      <c r="GO4" s="61" t="s">
        <v>34</v>
      </c>
      <c r="GP4" s="61"/>
      <c r="GQ4" s="62"/>
      <c r="GS4" s="3"/>
      <c r="GT4" s="61" t="s">
        <v>34</v>
      </c>
      <c r="GU4" s="61"/>
      <c r="GV4" s="62"/>
      <c r="GX4" s="3"/>
      <c r="GY4" s="61" t="s">
        <v>34</v>
      </c>
      <c r="GZ4" s="61"/>
      <c r="HA4" s="62"/>
      <c r="HC4" s="3"/>
      <c r="HD4" s="61" t="s">
        <v>34</v>
      </c>
      <c r="HE4" s="61"/>
      <c r="HF4" s="62"/>
      <c r="HH4" s="3"/>
      <c r="HI4" s="61" t="s">
        <v>34</v>
      </c>
      <c r="HJ4" s="61"/>
      <c r="HK4" s="62"/>
      <c r="HM4" s="3"/>
      <c r="HN4" s="61" t="s">
        <v>34</v>
      </c>
      <c r="HO4" s="61"/>
      <c r="HP4" s="62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55" customHeight="1" x14ac:dyDescent="0.3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55" customHeight="1" x14ac:dyDescent="0.3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55" customHeight="1" x14ac:dyDescent="0.3">
      <c r="A8" s="5" t="s">
        <v>38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" thickBot="1" x14ac:dyDescent="0.35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.05" customHeight="1" x14ac:dyDescent="0.3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5" customHeight="1" thickBot="1" x14ac:dyDescent="0.35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/>
  </sheetViews>
  <sheetFormatPr defaultColWidth="8.77734375" defaultRowHeight="14.4" x14ac:dyDescent="0.3"/>
  <cols>
    <col min="1" max="1" width="17.44140625" customWidth="1"/>
    <col min="2" max="5" width="12.44140625" customWidth="1"/>
    <col min="6" max="6" width="0.77734375" customWidth="1"/>
    <col min="7" max="7" width="17.44140625" customWidth="1"/>
    <col min="8" max="11" width="12.44140625" customWidth="1"/>
    <col min="12" max="12" width="0.77734375" customWidth="1"/>
    <col min="13" max="14" width="17.44140625" customWidth="1"/>
    <col min="15" max="17" width="12.44140625" customWidth="1"/>
    <col min="18" max="18" width="0.77734375" customWidth="1"/>
    <col min="19" max="20" width="17.44140625" customWidth="1"/>
    <col min="21" max="23" width="12.44140625" customWidth="1"/>
    <col min="24" max="24" width="0.77734375" customWidth="1"/>
    <col min="25" max="25" width="20.44140625" customWidth="1"/>
    <col min="26" max="26" width="17.44140625" customWidth="1"/>
    <col min="27" max="29" width="12.44140625" customWidth="1"/>
    <col min="30" max="30" width="0.77734375" customWidth="1"/>
    <col min="31" max="32" width="17.44140625" customWidth="1"/>
    <col min="33" max="35" width="12.44140625" customWidth="1"/>
    <col min="36" max="36" width="0.77734375" customWidth="1"/>
    <col min="37" max="38" width="17.44140625" customWidth="1"/>
    <col min="39" max="41" width="12.44140625" customWidth="1"/>
    <col min="42" max="42" width="0.77734375" customWidth="1"/>
    <col min="43" max="44" width="17.44140625" customWidth="1"/>
    <col min="45" max="47" width="12.44140625" customWidth="1"/>
    <col min="48" max="48" width="0.77734375" customWidth="1"/>
    <col min="49" max="50" width="17.44140625" customWidth="1"/>
    <col min="51" max="53" width="12.44140625" customWidth="1"/>
    <col min="54" max="54" width="0.77734375" customWidth="1"/>
    <col min="55" max="56" width="17.44140625" customWidth="1"/>
    <col min="57" max="59" width="12.44140625" customWidth="1"/>
    <col min="60" max="60" width="0.77734375" customWidth="1"/>
    <col min="61" max="62" width="17.44140625" customWidth="1"/>
    <col min="63" max="65" width="12.44140625" customWidth="1"/>
    <col min="66" max="66" width="0.77734375" customWidth="1"/>
    <col min="67" max="68" width="17.44140625" customWidth="1"/>
    <col min="69" max="71" width="12.44140625" customWidth="1"/>
    <col min="72" max="72" width="0.77734375" customWidth="1"/>
    <col min="73" max="74" width="17.44140625" customWidth="1"/>
    <col min="75" max="77" width="12.44140625" customWidth="1"/>
    <col min="78" max="78" width="0.77734375" customWidth="1"/>
    <col min="79" max="80" width="17.44140625" customWidth="1"/>
    <col min="81" max="83" width="12.44140625" customWidth="1"/>
    <col min="84" max="84" width="0.77734375" customWidth="1"/>
    <col min="85" max="86" width="17.44140625" customWidth="1"/>
    <col min="87" max="89" width="12.44140625" customWidth="1"/>
    <col min="90" max="90" width="0.77734375" customWidth="1"/>
    <col min="91" max="92" width="17.44140625" customWidth="1"/>
    <col min="93" max="95" width="12.44140625" customWidth="1"/>
    <col min="96" max="96" width="0.77734375" customWidth="1"/>
    <col min="97" max="98" width="17.44140625" customWidth="1"/>
    <col min="99" max="101" width="12.44140625" customWidth="1"/>
    <col min="102" max="102" width="0.77734375" customWidth="1"/>
    <col min="103" max="104" width="17.44140625" customWidth="1"/>
    <col min="105" max="107" width="12.44140625" customWidth="1"/>
    <col min="108" max="108" width="0.77734375" customWidth="1"/>
    <col min="109" max="110" width="17.44140625" customWidth="1"/>
    <col min="111" max="113" width="12.44140625" customWidth="1"/>
    <col min="114" max="114" width="0.77734375" customWidth="1"/>
    <col min="115" max="116" width="17.44140625" customWidth="1"/>
    <col min="117" max="119" width="12.44140625" customWidth="1"/>
    <col min="120" max="120" width="0.77734375" customWidth="1"/>
    <col min="121" max="122" width="17.44140625" customWidth="1"/>
    <col min="123" max="125" width="12.44140625" customWidth="1"/>
    <col min="126" max="126" width="0.77734375" customWidth="1"/>
    <col min="127" max="128" width="17.44140625" customWidth="1"/>
    <col min="129" max="131" width="12.44140625" customWidth="1"/>
    <col min="132" max="132" width="0.77734375" customWidth="1"/>
    <col min="133" max="134" width="17.44140625" customWidth="1"/>
    <col min="135" max="137" width="12.44140625" customWidth="1"/>
    <col min="138" max="138" width="0.77734375" customWidth="1"/>
    <col min="139" max="140" width="17.44140625" customWidth="1"/>
    <col min="141" max="143" width="12.44140625" customWidth="1"/>
    <col min="144" max="144" width="0.77734375" customWidth="1"/>
    <col min="145" max="146" width="17.44140625" customWidth="1"/>
    <col min="147" max="149" width="12.44140625" customWidth="1"/>
    <col min="150" max="150" width="0.77734375" customWidth="1"/>
    <col min="151" max="152" width="17.44140625" customWidth="1"/>
    <col min="153" max="155" width="12.44140625" customWidth="1"/>
    <col min="156" max="156" width="0.77734375" customWidth="1"/>
    <col min="157" max="158" width="17.44140625" customWidth="1"/>
    <col min="159" max="161" width="12.44140625" customWidth="1"/>
    <col min="162" max="162" width="0.77734375" customWidth="1"/>
    <col min="163" max="164" width="17.44140625" customWidth="1"/>
    <col min="165" max="167" width="12.44140625" customWidth="1"/>
    <col min="168" max="168" width="0.77734375" customWidth="1"/>
    <col min="169" max="170" width="17.44140625" customWidth="1"/>
    <col min="171" max="173" width="12.44140625" customWidth="1"/>
    <col min="174" max="174" width="0.77734375" customWidth="1"/>
    <col min="175" max="176" width="17.44140625" customWidth="1"/>
    <col min="177" max="179" width="12.44140625" customWidth="1"/>
    <col min="180" max="180" width="0.77734375" customWidth="1"/>
    <col min="181" max="182" width="17.44140625" customWidth="1"/>
    <col min="183" max="185" width="12.44140625" customWidth="1"/>
    <col min="186" max="186" width="0.77734375" customWidth="1"/>
    <col min="187" max="188" width="17.44140625" customWidth="1"/>
    <col min="189" max="191" width="12.44140625" customWidth="1"/>
    <col min="192" max="192" width="0.77734375" customWidth="1"/>
    <col min="193" max="194" width="17.44140625" customWidth="1"/>
    <col min="195" max="197" width="12.44140625" customWidth="1"/>
    <col min="198" max="198" width="0.77734375" customWidth="1"/>
    <col min="199" max="200" width="17.44140625" customWidth="1"/>
    <col min="201" max="203" width="12.44140625" customWidth="1"/>
    <col min="204" max="204" width="0.77734375" customWidth="1"/>
    <col min="205" max="206" width="17.44140625" customWidth="1"/>
    <col min="207" max="209" width="12.44140625" customWidth="1"/>
    <col min="210" max="210" width="0.77734375" customWidth="1"/>
    <col min="211" max="212" width="17.44140625" customWidth="1"/>
    <col min="213" max="215" width="12.44140625" customWidth="1"/>
    <col min="216" max="216" width="0.77734375" customWidth="1"/>
    <col min="217" max="218" width="17.44140625" customWidth="1"/>
    <col min="219" max="221" width="12.44140625" customWidth="1"/>
    <col min="222" max="222" width="0.77734375" customWidth="1"/>
    <col min="223" max="224" width="17.44140625" customWidth="1"/>
    <col min="225" max="227" width="12.44140625" customWidth="1"/>
    <col min="228" max="228" width="0.77734375" customWidth="1"/>
    <col min="229" max="230" width="17.44140625" customWidth="1"/>
    <col min="231" max="233" width="12.44140625" customWidth="1"/>
    <col min="234" max="234" width="0.77734375" customWidth="1"/>
    <col min="235" max="236" width="17.44140625" customWidth="1"/>
    <col min="237" max="239" width="12.44140625" customWidth="1"/>
    <col min="240" max="240" width="0.77734375" customWidth="1"/>
    <col min="241" max="242" width="17.44140625" customWidth="1"/>
    <col min="243" max="245" width="12.44140625" customWidth="1"/>
    <col min="246" max="246" width="0.77734375" customWidth="1"/>
    <col min="247" max="248" width="17.44140625" customWidth="1"/>
    <col min="249" max="251" width="12.44140625" customWidth="1"/>
    <col min="252" max="252" width="0.77734375" customWidth="1"/>
    <col min="253" max="254" width="17.44140625" customWidth="1"/>
    <col min="255" max="257" width="12.44140625" customWidth="1"/>
    <col min="258" max="258" width="0.77734375" customWidth="1"/>
    <col min="259" max="260" width="17.44140625" customWidth="1"/>
    <col min="261" max="263" width="12.44140625" customWidth="1"/>
  </cols>
  <sheetData>
    <row r="2" spans="1:263" ht="16.2" thickBot="1" x14ac:dyDescent="0.35">
      <c r="A2" s="60" t="s">
        <v>28</v>
      </c>
      <c r="B2" s="60"/>
      <c r="C2" s="60"/>
      <c r="D2" s="60"/>
      <c r="E2" s="60"/>
      <c r="G2" s="60"/>
      <c r="H2" s="60"/>
      <c r="I2" s="60"/>
      <c r="J2" s="60"/>
      <c r="K2" s="60"/>
      <c r="M2" s="60"/>
      <c r="N2" s="60"/>
      <c r="O2" s="60"/>
      <c r="P2" s="60"/>
      <c r="Q2" s="60"/>
      <c r="S2" s="60"/>
      <c r="T2" s="60"/>
      <c r="U2" s="60"/>
      <c r="V2" s="60"/>
      <c r="W2" s="60"/>
      <c r="Y2" s="60"/>
      <c r="Z2" s="60"/>
      <c r="AA2" s="60"/>
      <c r="AB2" s="60"/>
      <c r="AC2" s="60"/>
      <c r="AE2" s="60"/>
      <c r="AF2" s="60"/>
      <c r="AG2" s="60"/>
      <c r="AH2" s="60"/>
      <c r="AI2" s="60"/>
      <c r="AK2" s="60"/>
      <c r="AL2" s="60"/>
      <c r="AM2" s="60"/>
      <c r="AN2" s="60"/>
      <c r="AO2" s="60"/>
      <c r="AQ2" s="60"/>
      <c r="AR2" s="60"/>
      <c r="AS2" s="60"/>
      <c r="AT2" s="60"/>
      <c r="AU2" s="60"/>
      <c r="AW2" s="60"/>
      <c r="AX2" s="60"/>
      <c r="AY2" s="60"/>
      <c r="AZ2" s="60"/>
      <c r="BA2" s="60"/>
      <c r="BC2" s="60"/>
      <c r="BD2" s="60"/>
      <c r="BE2" s="60"/>
      <c r="BF2" s="60"/>
      <c r="BG2" s="60"/>
      <c r="BI2" s="60"/>
      <c r="BJ2" s="60"/>
      <c r="BK2" s="60"/>
      <c r="BL2" s="60"/>
      <c r="BM2" s="60"/>
      <c r="BO2" s="60"/>
      <c r="BP2" s="60"/>
      <c r="BQ2" s="60"/>
      <c r="BR2" s="60"/>
      <c r="BS2" s="60"/>
      <c r="BU2" s="60"/>
      <c r="BV2" s="60"/>
      <c r="BW2" s="60"/>
      <c r="BX2" s="60"/>
      <c r="BY2" s="60"/>
      <c r="CA2" s="60"/>
      <c r="CB2" s="60"/>
      <c r="CC2" s="60"/>
      <c r="CD2" s="60"/>
      <c r="CE2" s="60"/>
      <c r="CG2" s="60"/>
      <c r="CH2" s="60"/>
      <c r="CI2" s="60"/>
      <c r="CJ2" s="60"/>
      <c r="CK2" s="60"/>
      <c r="CM2" s="60"/>
      <c r="CN2" s="60"/>
      <c r="CO2" s="60"/>
      <c r="CP2" s="60"/>
      <c r="CQ2" s="60"/>
      <c r="CS2" s="60"/>
      <c r="CT2" s="60"/>
      <c r="CU2" s="60"/>
      <c r="CV2" s="60"/>
      <c r="CW2" s="60"/>
      <c r="CY2" s="60"/>
      <c r="CZ2" s="60"/>
      <c r="DA2" s="60"/>
      <c r="DB2" s="60"/>
      <c r="DC2" s="60"/>
      <c r="DE2" s="60"/>
      <c r="DF2" s="60"/>
      <c r="DG2" s="60"/>
      <c r="DH2" s="60"/>
      <c r="DI2" s="60"/>
      <c r="DK2" s="60"/>
      <c r="DL2" s="60"/>
      <c r="DM2" s="60"/>
      <c r="DN2" s="60"/>
      <c r="DO2" s="60"/>
      <c r="DQ2" s="60"/>
      <c r="DR2" s="60"/>
      <c r="DS2" s="60"/>
      <c r="DT2" s="60"/>
      <c r="DU2" s="60"/>
      <c r="DW2" s="60"/>
      <c r="DX2" s="60"/>
      <c r="DY2" s="60"/>
      <c r="DZ2" s="60"/>
      <c r="EA2" s="60"/>
      <c r="EC2" s="60"/>
      <c r="ED2" s="60"/>
      <c r="EE2" s="60"/>
      <c r="EF2" s="60"/>
      <c r="EG2" s="60"/>
      <c r="EI2" s="60"/>
      <c r="EJ2" s="60"/>
      <c r="EK2" s="60"/>
      <c r="EL2" s="60"/>
      <c r="EM2" s="60"/>
      <c r="EO2" s="60"/>
      <c r="EP2" s="60"/>
      <c r="EQ2" s="60"/>
      <c r="ER2" s="60"/>
      <c r="ES2" s="60"/>
      <c r="EU2" s="60"/>
      <c r="EV2" s="60"/>
      <c r="EW2" s="60"/>
      <c r="EX2" s="60"/>
      <c r="EY2" s="60"/>
      <c r="FA2" s="60"/>
      <c r="FB2" s="60"/>
      <c r="FC2" s="60"/>
      <c r="FD2" s="60"/>
      <c r="FE2" s="60"/>
      <c r="FG2" s="60"/>
      <c r="FH2" s="60"/>
      <c r="FI2" s="60"/>
      <c r="FJ2" s="60"/>
      <c r="FK2" s="60"/>
      <c r="FM2" s="60"/>
      <c r="FN2" s="60"/>
      <c r="FO2" s="60"/>
      <c r="FP2" s="60"/>
      <c r="FQ2" s="60"/>
      <c r="FS2" s="60"/>
      <c r="FT2" s="60"/>
      <c r="FU2" s="60"/>
      <c r="FV2" s="60"/>
      <c r="FW2" s="60"/>
      <c r="FY2" s="60"/>
      <c r="FZ2" s="60"/>
      <c r="GA2" s="60"/>
      <c r="GB2" s="60"/>
      <c r="GC2" s="60"/>
      <c r="GE2" s="60"/>
      <c r="GF2" s="60"/>
      <c r="GG2" s="60"/>
      <c r="GH2" s="60"/>
      <c r="GI2" s="60"/>
      <c r="GK2" s="60"/>
      <c r="GL2" s="60"/>
      <c r="GM2" s="60"/>
      <c r="GN2" s="60"/>
      <c r="GO2" s="60"/>
      <c r="GQ2" s="60"/>
      <c r="GR2" s="60"/>
      <c r="GS2" s="60"/>
      <c r="GT2" s="60"/>
      <c r="GU2" s="60"/>
      <c r="GW2" s="60"/>
      <c r="GX2" s="60"/>
      <c r="GY2" s="60"/>
      <c r="GZ2" s="60"/>
      <c r="HA2" s="60"/>
      <c r="HC2" s="60"/>
      <c r="HD2" s="60"/>
      <c r="HE2" s="60"/>
      <c r="HF2" s="60"/>
      <c r="HG2" s="60"/>
      <c r="HI2" s="60"/>
      <c r="HJ2" s="60"/>
      <c r="HK2" s="60"/>
      <c r="HL2" s="60"/>
      <c r="HM2" s="60"/>
      <c r="HO2" s="60"/>
      <c r="HP2" s="60"/>
      <c r="HQ2" s="60"/>
      <c r="HR2" s="60"/>
      <c r="HS2" s="60"/>
      <c r="HU2" s="60"/>
      <c r="HV2" s="60"/>
      <c r="HW2" s="60"/>
      <c r="HX2" s="60"/>
      <c r="HY2" s="60"/>
      <c r="IA2" s="60"/>
      <c r="IB2" s="60"/>
      <c r="IC2" s="60"/>
      <c r="ID2" s="60"/>
      <c r="IE2" s="60"/>
      <c r="IG2" s="60"/>
      <c r="IH2" s="60"/>
      <c r="II2" s="60"/>
      <c r="IJ2" s="60"/>
      <c r="IK2" s="60"/>
      <c r="IM2" s="60"/>
      <c r="IN2" s="60"/>
      <c r="IO2" s="60"/>
      <c r="IP2" s="60"/>
      <c r="IQ2" s="60"/>
      <c r="IS2" s="60"/>
      <c r="IT2" s="60"/>
      <c r="IU2" s="60"/>
      <c r="IV2" s="60"/>
      <c r="IW2" s="60"/>
      <c r="IY2" s="60"/>
      <c r="IZ2" s="60"/>
      <c r="JA2" s="60"/>
      <c r="JB2" s="60"/>
      <c r="JC2" s="60"/>
    </row>
    <row r="3" spans="1:263" s="20" customFormat="1" ht="58.05" customHeight="1" x14ac:dyDescent="0.3">
      <c r="A3" s="16" t="str">
        <f>CONCATENATE("Current Auth"," ",H5)</f>
        <v xml:space="preserve">Current Auth </v>
      </c>
      <c r="B3" s="17">
        <v>22255961</v>
      </c>
      <c r="C3" s="17"/>
      <c r="D3" s="18"/>
      <c r="E3" s="19"/>
      <c r="G3" s="16"/>
      <c r="H3" s="17"/>
      <c r="I3" s="18"/>
      <c r="J3" s="18"/>
      <c r="K3" s="19"/>
      <c r="M3" s="16"/>
      <c r="N3" s="17"/>
      <c r="O3" s="18"/>
      <c r="P3" s="18"/>
      <c r="Q3" s="19"/>
      <c r="S3" s="16"/>
      <c r="T3" s="17"/>
      <c r="U3" s="18"/>
      <c r="V3" s="18"/>
      <c r="W3" s="19"/>
      <c r="Y3" s="16"/>
      <c r="Z3" s="17"/>
      <c r="AA3" s="18"/>
      <c r="AB3" s="18"/>
      <c r="AC3" s="19"/>
      <c r="AE3" s="16"/>
      <c r="AF3" s="17"/>
      <c r="AG3" s="18"/>
      <c r="AH3" s="18"/>
      <c r="AI3" s="19"/>
      <c r="AK3" s="16"/>
      <c r="AL3" s="17"/>
      <c r="AM3" s="18"/>
      <c r="AN3" s="18"/>
      <c r="AO3" s="19"/>
      <c r="AQ3" s="16"/>
      <c r="AR3" s="17"/>
      <c r="AS3" s="18"/>
      <c r="AT3" s="18"/>
      <c r="AU3" s="19"/>
      <c r="AW3" s="16"/>
      <c r="AX3" s="17"/>
      <c r="AY3" s="18"/>
      <c r="AZ3" s="18"/>
      <c r="BA3" s="19"/>
      <c r="BC3" s="16"/>
      <c r="BD3" s="17"/>
      <c r="BE3" s="18"/>
      <c r="BF3" s="18"/>
      <c r="BG3" s="19"/>
      <c r="BI3" s="16"/>
      <c r="BJ3" s="17"/>
      <c r="BK3" s="18"/>
      <c r="BL3" s="18"/>
      <c r="BM3" s="19"/>
      <c r="BO3" s="16"/>
      <c r="BP3" s="17"/>
      <c r="BQ3" s="18"/>
      <c r="BR3" s="18"/>
      <c r="BS3" s="19"/>
      <c r="BU3" s="16"/>
      <c r="BV3" s="17"/>
      <c r="BW3" s="18"/>
      <c r="BX3" s="18"/>
      <c r="BY3" s="19"/>
      <c r="CA3" s="16"/>
      <c r="CB3" s="17"/>
      <c r="CC3" s="18"/>
      <c r="CD3" s="18"/>
      <c r="CE3" s="19"/>
      <c r="CG3" s="16"/>
      <c r="CH3" s="17"/>
      <c r="CI3" s="18"/>
      <c r="CJ3" s="18"/>
      <c r="CK3" s="19"/>
      <c r="CM3" s="16"/>
      <c r="CN3" s="17"/>
      <c r="CO3" s="18"/>
      <c r="CP3" s="18"/>
      <c r="CQ3" s="19"/>
      <c r="CS3" s="16"/>
      <c r="CT3" s="17"/>
      <c r="CU3" s="18"/>
      <c r="CV3" s="18"/>
      <c r="CW3" s="19"/>
      <c r="CY3" s="16"/>
      <c r="CZ3" s="17"/>
      <c r="DA3" s="18"/>
      <c r="DB3" s="18"/>
      <c r="DC3" s="19"/>
      <c r="DE3" s="16"/>
      <c r="DF3" s="17"/>
      <c r="DG3" s="18"/>
      <c r="DH3" s="18"/>
      <c r="DI3" s="19"/>
      <c r="DK3" s="16"/>
      <c r="DL3" s="17"/>
      <c r="DM3" s="18"/>
      <c r="DN3" s="18"/>
      <c r="DO3" s="19"/>
      <c r="DQ3" s="16"/>
      <c r="DR3" s="17"/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3">
      <c r="A4" s="3"/>
      <c r="B4" s="61" t="s">
        <v>34</v>
      </c>
      <c r="C4" s="61"/>
      <c r="D4" s="61"/>
      <c r="E4" s="62"/>
      <c r="G4" s="3"/>
      <c r="H4" s="61"/>
      <c r="I4" s="61"/>
      <c r="J4" s="61"/>
      <c r="K4" s="62"/>
      <c r="M4" s="3"/>
      <c r="N4" s="61"/>
      <c r="O4" s="61"/>
      <c r="P4" s="61"/>
      <c r="Q4" s="62"/>
      <c r="S4" s="3"/>
      <c r="T4" s="61"/>
      <c r="U4" s="61"/>
      <c r="V4" s="61"/>
      <c r="W4" s="62"/>
      <c r="Y4" s="3"/>
      <c r="Z4" s="61"/>
      <c r="AA4" s="61"/>
      <c r="AB4" s="61"/>
      <c r="AC4" s="62"/>
      <c r="AE4" s="3"/>
      <c r="AF4" s="61"/>
      <c r="AG4" s="61"/>
      <c r="AH4" s="61"/>
      <c r="AI4" s="62"/>
      <c r="AK4" s="3"/>
      <c r="AL4" s="61"/>
      <c r="AM4" s="61"/>
      <c r="AN4" s="61"/>
      <c r="AO4" s="62"/>
      <c r="AQ4" s="3"/>
      <c r="AR4" s="61"/>
      <c r="AS4" s="61"/>
      <c r="AT4" s="61"/>
      <c r="AU4" s="62"/>
      <c r="AW4" s="3"/>
      <c r="AX4" s="61"/>
      <c r="AY4" s="61"/>
      <c r="AZ4" s="61"/>
      <c r="BA4" s="62"/>
      <c r="BC4" s="3"/>
      <c r="BD4" s="61"/>
      <c r="BE4" s="61"/>
      <c r="BF4" s="61"/>
      <c r="BG4" s="62"/>
      <c r="BI4" s="3"/>
      <c r="BJ4" s="61"/>
      <c r="BK4" s="61"/>
      <c r="BL4" s="61"/>
      <c r="BM4" s="62"/>
      <c r="BO4" s="3"/>
      <c r="BP4" s="61"/>
      <c r="BQ4" s="61"/>
      <c r="BR4" s="61"/>
      <c r="BS4" s="62"/>
      <c r="BU4" s="3"/>
      <c r="BV4" s="61"/>
      <c r="BW4" s="61"/>
      <c r="BX4" s="61"/>
      <c r="BY4" s="62"/>
      <c r="CA4" s="3"/>
      <c r="CB4" s="61"/>
      <c r="CC4" s="61"/>
      <c r="CD4" s="61"/>
      <c r="CE4" s="62"/>
      <c r="CG4" s="3"/>
      <c r="CH4" s="61"/>
      <c r="CI4" s="61"/>
      <c r="CJ4" s="61"/>
      <c r="CK4" s="62"/>
      <c r="CM4" s="3"/>
      <c r="CN4" s="61"/>
      <c r="CO4" s="61"/>
      <c r="CP4" s="61"/>
      <c r="CQ4" s="62"/>
      <c r="CS4" s="3"/>
      <c r="CT4" s="61"/>
      <c r="CU4" s="61"/>
      <c r="CV4" s="61"/>
      <c r="CW4" s="62"/>
      <c r="CY4" s="3"/>
      <c r="CZ4" s="61"/>
      <c r="DA4" s="61"/>
      <c r="DB4" s="61"/>
      <c r="DC4" s="62"/>
      <c r="DE4" s="3"/>
      <c r="DF4" s="61"/>
      <c r="DG4" s="61"/>
      <c r="DH4" s="61"/>
      <c r="DI4" s="62"/>
      <c r="DK4" s="3"/>
      <c r="DL4" s="61"/>
      <c r="DM4" s="61"/>
      <c r="DN4" s="61"/>
      <c r="DO4" s="62"/>
      <c r="DQ4" s="3"/>
      <c r="DR4" s="61"/>
      <c r="DS4" s="61"/>
      <c r="DT4" s="61"/>
      <c r="DU4" s="62"/>
      <c r="DW4" s="3"/>
      <c r="DX4" s="61"/>
      <c r="DY4" s="61"/>
      <c r="DZ4" s="61"/>
      <c r="EA4" s="62"/>
      <c r="EC4" s="3"/>
      <c r="ED4" s="61"/>
      <c r="EE4" s="61"/>
      <c r="EF4" s="61"/>
      <c r="EG4" s="62"/>
      <c r="EI4" s="3"/>
      <c r="EJ4" s="61"/>
      <c r="EK4" s="61"/>
      <c r="EL4" s="61"/>
      <c r="EM4" s="62"/>
      <c r="EO4" s="3"/>
      <c r="EP4" s="61"/>
      <c r="EQ4" s="61"/>
      <c r="ER4" s="61"/>
      <c r="ES4" s="62"/>
      <c r="EU4" s="3"/>
      <c r="EV4" s="61"/>
      <c r="EW4" s="61"/>
      <c r="EX4" s="61"/>
      <c r="EY4" s="62"/>
      <c r="FA4" s="3"/>
      <c r="FB4" s="61"/>
      <c r="FC4" s="61"/>
      <c r="FD4" s="61"/>
      <c r="FE4" s="62"/>
      <c r="FG4" s="3"/>
      <c r="FH4" s="61"/>
      <c r="FI4" s="61"/>
      <c r="FJ4" s="61"/>
      <c r="FK4" s="62"/>
      <c r="FM4" s="3"/>
      <c r="FN4" s="61"/>
      <c r="FO4" s="61"/>
      <c r="FP4" s="61"/>
      <c r="FQ4" s="62"/>
      <c r="FS4" s="3"/>
      <c r="FT4" s="61"/>
      <c r="FU4" s="61"/>
      <c r="FV4" s="61"/>
      <c r="FW4" s="62"/>
      <c r="FY4" s="3"/>
      <c r="FZ4" s="61"/>
      <c r="GA4" s="61"/>
      <c r="GB4" s="61"/>
      <c r="GC4" s="62"/>
      <c r="GE4" s="3"/>
      <c r="GF4" s="61"/>
      <c r="GG4" s="61"/>
      <c r="GH4" s="61"/>
      <c r="GI4" s="62"/>
      <c r="GK4" s="3"/>
      <c r="GL4" s="61"/>
      <c r="GM4" s="61"/>
      <c r="GN4" s="61"/>
      <c r="GO4" s="62"/>
      <c r="GQ4" s="3"/>
      <c r="GR4" s="61"/>
      <c r="GS4" s="61"/>
      <c r="GT4" s="61"/>
      <c r="GU4" s="62"/>
      <c r="GW4" s="3"/>
      <c r="GX4" s="61"/>
      <c r="GY4" s="61"/>
      <c r="GZ4" s="61"/>
      <c r="HA4" s="62"/>
      <c r="HC4" s="3"/>
      <c r="HD4" s="61"/>
      <c r="HE4" s="61"/>
      <c r="HF4" s="61"/>
      <c r="HG4" s="62"/>
      <c r="HI4" s="3"/>
      <c r="HJ4" s="61"/>
      <c r="HK4" s="61"/>
      <c r="HL4" s="61"/>
      <c r="HM4" s="62"/>
      <c r="HO4" s="3"/>
      <c r="HP4" s="61"/>
      <c r="HQ4" s="61"/>
      <c r="HR4" s="61"/>
      <c r="HS4" s="62"/>
      <c r="HU4" s="3"/>
      <c r="HV4" s="61"/>
      <c r="HW4" s="61"/>
      <c r="HX4" s="61"/>
      <c r="HY4" s="62"/>
      <c r="IA4" s="3"/>
      <c r="IB4" s="61"/>
      <c r="IC4" s="61"/>
      <c r="ID4" s="61"/>
      <c r="IE4" s="62"/>
      <c r="IG4" s="3"/>
      <c r="IH4" s="61"/>
      <c r="II4" s="61"/>
      <c r="IJ4" s="61"/>
      <c r="IK4" s="62"/>
      <c r="IM4" s="3"/>
      <c r="IN4" s="61"/>
      <c r="IO4" s="61"/>
      <c r="IP4" s="61"/>
      <c r="IQ4" s="62"/>
      <c r="IS4" s="3"/>
      <c r="IT4" s="61"/>
      <c r="IU4" s="61"/>
      <c r="IV4" s="61"/>
      <c r="IW4" s="62"/>
      <c r="IY4" s="3"/>
      <c r="IZ4" s="61"/>
      <c r="JA4" s="61"/>
      <c r="JB4" s="61"/>
      <c r="JC4" s="62"/>
    </row>
    <row r="5" spans="1:263" x14ac:dyDescent="0.3">
      <c r="A5" s="4"/>
      <c r="B5" s="31">
        <v>2023</v>
      </c>
      <c r="C5" s="31">
        <f>+B5+1</f>
        <v>2024</v>
      </c>
      <c r="D5" s="31">
        <f>+C5+1</f>
        <v>2025</v>
      </c>
      <c r="E5" s="31">
        <f>+D5+1</f>
        <v>2026</v>
      </c>
      <c r="G5" s="4"/>
      <c r="H5" s="31"/>
      <c r="I5" s="31"/>
      <c r="J5" s="31"/>
      <c r="K5" s="32"/>
      <c r="M5" s="4"/>
      <c r="N5" s="31"/>
      <c r="O5" s="31"/>
      <c r="P5" s="31"/>
      <c r="Q5" s="32"/>
      <c r="S5" s="4"/>
      <c r="T5" s="31"/>
      <c r="U5" s="31"/>
      <c r="V5" s="31"/>
      <c r="W5" s="32"/>
      <c r="Y5" s="4"/>
      <c r="Z5" s="31"/>
      <c r="AA5" s="31"/>
      <c r="AB5" s="31"/>
      <c r="AC5" s="32"/>
      <c r="AE5" s="4"/>
      <c r="AF5" s="31"/>
      <c r="AG5" s="31"/>
      <c r="AH5" s="31"/>
      <c r="AI5" s="32"/>
      <c r="AK5" s="4"/>
      <c r="AL5" s="31"/>
      <c r="AM5" s="31"/>
      <c r="AN5" s="31"/>
      <c r="AO5" s="32"/>
      <c r="AQ5" s="4"/>
      <c r="AR5" s="31"/>
      <c r="AS5" s="31"/>
      <c r="AT5" s="31"/>
      <c r="AU5" s="32"/>
      <c r="AW5" s="4"/>
      <c r="AX5" s="31"/>
      <c r="AY5" s="31"/>
      <c r="AZ5" s="31"/>
      <c r="BA5" s="32"/>
      <c r="BC5" s="4"/>
      <c r="BD5" s="31"/>
      <c r="BE5" s="31"/>
      <c r="BF5" s="31"/>
      <c r="BG5" s="32"/>
      <c r="BI5" s="4"/>
      <c r="BJ5" s="31"/>
      <c r="BK5" s="31"/>
      <c r="BL5" s="31"/>
      <c r="BM5" s="32"/>
      <c r="BO5" s="4"/>
      <c r="BP5" s="31"/>
      <c r="BQ5" s="31"/>
      <c r="BR5" s="31"/>
      <c r="BS5" s="32"/>
      <c r="BU5" s="4"/>
      <c r="BV5" s="31"/>
      <c r="BW5" s="31"/>
      <c r="BX5" s="31"/>
      <c r="BY5" s="32"/>
      <c r="CA5" s="4"/>
      <c r="CB5" s="31"/>
      <c r="CC5" s="31"/>
      <c r="CD5" s="31"/>
      <c r="CE5" s="32"/>
      <c r="CG5" s="4"/>
      <c r="CH5" s="31"/>
      <c r="CI5" s="31"/>
      <c r="CJ5" s="31"/>
      <c r="CK5" s="32"/>
      <c r="CM5" s="4"/>
      <c r="CN5" s="31"/>
      <c r="CO5" s="31"/>
      <c r="CP5" s="31"/>
      <c r="CQ5" s="32"/>
      <c r="CS5" s="4"/>
      <c r="CT5" s="31"/>
      <c r="CU5" s="31"/>
      <c r="CV5" s="31"/>
      <c r="CW5" s="32"/>
      <c r="CY5" s="4"/>
      <c r="CZ5" s="31"/>
      <c r="DA5" s="31"/>
      <c r="DB5" s="31"/>
      <c r="DC5" s="32"/>
      <c r="DE5" s="4"/>
      <c r="DF5" s="31"/>
      <c r="DG5" s="31"/>
      <c r="DH5" s="31"/>
      <c r="DI5" s="32"/>
      <c r="DK5" s="4"/>
      <c r="DL5" s="31"/>
      <c r="DM5" s="31"/>
      <c r="DN5" s="31"/>
      <c r="DO5" s="32"/>
      <c r="DQ5" s="4"/>
      <c r="DR5" s="31"/>
      <c r="DS5" s="31"/>
      <c r="DT5" s="31"/>
      <c r="DU5" s="32"/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x14ac:dyDescent="0.3">
      <c r="A6" s="5" t="s">
        <v>55</v>
      </c>
      <c r="B6" s="9">
        <v>2575993</v>
      </c>
      <c r="C6" s="9">
        <v>0</v>
      </c>
      <c r="D6" s="9">
        <v>0</v>
      </c>
      <c r="E6" s="10">
        <v>0</v>
      </c>
      <c r="G6" s="5"/>
      <c r="H6" s="9"/>
      <c r="I6" s="9"/>
      <c r="J6" s="9"/>
      <c r="K6" s="10"/>
      <c r="M6" s="5"/>
      <c r="N6" s="9"/>
      <c r="O6" s="9"/>
      <c r="P6" s="9"/>
      <c r="Q6" s="10"/>
      <c r="S6" s="5"/>
      <c r="T6" s="9"/>
      <c r="U6" s="9"/>
      <c r="V6" s="9"/>
      <c r="W6" s="10"/>
      <c r="Y6" s="5"/>
      <c r="Z6" s="9"/>
      <c r="AA6" s="9"/>
      <c r="AB6" s="9"/>
      <c r="AC6" s="10"/>
      <c r="AE6" s="5"/>
      <c r="AF6" s="9"/>
      <c r="AG6" s="9"/>
      <c r="AH6" s="9"/>
      <c r="AI6" s="10"/>
      <c r="AK6" s="5"/>
      <c r="AL6" s="9"/>
      <c r="AM6" s="9"/>
      <c r="AN6" s="9"/>
      <c r="AO6" s="10"/>
      <c r="AQ6" s="5"/>
      <c r="AR6" s="9"/>
      <c r="AS6" s="9"/>
      <c r="AT6" s="9"/>
      <c r="AU6" s="10"/>
      <c r="AW6" s="5"/>
      <c r="AX6" s="9"/>
      <c r="AY6" s="9"/>
      <c r="AZ6" s="9"/>
      <c r="BA6" s="10"/>
      <c r="BC6" s="5"/>
      <c r="BD6" s="9"/>
      <c r="BE6" s="9"/>
      <c r="BF6" s="9"/>
      <c r="BG6" s="10"/>
      <c r="BI6" s="5"/>
      <c r="BJ6" s="9"/>
      <c r="BK6" s="9"/>
      <c r="BL6" s="9"/>
      <c r="BM6" s="10"/>
      <c r="BO6" s="5"/>
      <c r="BP6" s="9"/>
      <c r="BQ6" s="9"/>
      <c r="BR6" s="9"/>
      <c r="BS6" s="10"/>
      <c r="BU6" s="5"/>
      <c r="BV6" s="9"/>
      <c r="BW6" s="9"/>
      <c r="BX6" s="9"/>
      <c r="BY6" s="10"/>
      <c r="CA6" s="5"/>
      <c r="CB6" s="9"/>
      <c r="CC6" s="9"/>
      <c r="CD6" s="9"/>
      <c r="CE6" s="10"/>
      <c r="CG6" s="5"/>
      <c r="CH6" s="9"/>
      <c r="CI6" s="9"/>
      <c r="CJ6" s="9"/>
      <c r="CK6" s="10"/>
      <c r="CM6" s="5"/>
      <c r="CN6" s="9"/>
      <c r="CO6" s="9"/>
      <c r="CP6" s="9"/>
      <c r="CQ6" s="10"/>
      <c r="CS6" s="5"/>
      <c r="CT6" s="9"/>
      <c r="CU6" s="9"/>
      <c r="CV6" s="9"/>
      <c r="CW6" s="10"/>
      <c r="CY6" s="5"/>
      <c r="CZ6" s="9"/>
      <c r="DA6" s="9"/>
      <c r="DB6" s="9"/>
      <c r="DC6" s="10"/>
      <c r="DE6" s="5"/>
      <c r="DF6" s="9"/>
      <c r="DG6" s="9"/>
      <c r="DH6" s="9"/>
      <c r="DI6" s="10"/>
      <c r="DK6" s="5"/>
      <c r="DL6" s="9"/>
      <c r="DM6" s="9"/>
      <c r="DN6" s="9"/>
      <c r="DO6" s="10"/>
      <c r="DQ6" s="5"/>
      <c r="DR6" s="9"/>
      <c r="DS6" s="9"/>
      <c r="DT6" s="9"/>
      <c r="DU6" s="10"/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x14ac:dyDescent="0.3">
      <c r="A7" s="5" t="s">
        <v>56</v>
      </c>
      <c r="B7" s="9">
        <v>0</v>
      </c>
      <c r="C7" s="9">
        <v>1958369</v>
      </c>
      <c r="D7" s="9">
        <v>0</v>
      </c>
      <c r="E7" s="10">
        <v>0</v>
      </c>
      <c r="G7" s="5"/>
      <c r="H7" s="9"/>
      <c r="I7" s="9"/>
      <c r="J7" s="9"/>
      <c r="K7" s="10"/>
      <c r="M7" s="5"/>
      <c r="N7" s="9"/>
      <c r="O7" s="9"/>
      <c r="P7" s="9"/>
      <c r="Q7" s="10"/>
      <c r="S7" s="5"/>
      <c r="T7" s="9"/>
      <c r="U7" s="9"/>
      <c r="V7" s="9"/>
      <c r="W7" s="10"/>
      <c r="Y7" s="5"/>
      <c r="Z7" s="9"/>
      <c r="AA7" s="9"/>
      <c r="AB7" s="9"/>
      <c r="AC7" s="10"/>
      <c r="AE7" s="5"/>
      <c r="AF7" s="9"/>
      <c r="AG7" s="9"/>
      <c r="AH7" s="9"/>
      <c r="AI7" s="10"/>
      <c r="AK7" s="5"/>
      <c r="AL7" s="9"/>
      <c r="AM7" s="9"/>
      <c r="AN7" s="9"/>
      <c r="AO7" s="10"/>
      <c r="AQ7" s="5"/>
      <c r="AR7" s="9"/>
      <c r="AS7" s="9"/>
      <c r="AT7" s="9"/>
      <c r="AU7" s="10"/>
      <c r="AW7" s="5"/>
      <c r="AX7" s="9"/>
      <c r="AY7" s="9"/>
      <c r="AZ7" s="9"/>
      <c r="BA7" s="10"/>
      <c r="BC7" s="5"/>
      <c r="BD7" s="9"/>
      <c r="BE7" s="9"/>
      <c r="BF7" s="9"/>
      <c r="BG7" s="10"/>
      <c r="BI7" s="5"/>
      <c r="BJ7" s="9"/>
      <c r="BK7" s="9"/>
      <c r="BL7" s="9"/>
      <c r="BM7" s="10"/>
      <c r="BO7" s="5"/>
      <c r="BP7" s="9"/>
      <c r="BQ7" s="9"/>
      <c r="BR7" s="9"/>
      <c r="BS7" s="10"/>
      <c r="BU7" s="5"/>
      <c r="BV7" s="9"/>
      <c r="BW7" s="9"/>
      <c r="BX7" s="9"/>
      <c r="BY7" s="10"/>
      <c r="CA7" s="5"/>
      <c r="CB7" s="9"/>
      <c r="CC7" s="9"/>
      <c r="CD7" s="9"/>
      <c r="CE7" s="10"/>
      <c r="CG7" s="5"/>
      <c r="CH7" s="9"/>
      <c r="CI7" s="9"/>
      <c r="CJ7" s="9"/>
      <c r="CK7" s="10"/>
      <c r="CM7" s="5"/>
      <c r="CN7" s="9"/>
      <c r="CO7" s="9"/>
      <c r="CP7" s="9"/>
      <c r="CQ7" s="10"/>
      <c r="CS7" s="5"/>
      <c r="CT7" s="9"/>
      <c r="CU7" s="9"/>
      <c r="CV7" s="9"/>
      <c r="CW7" s="10"/>
      <c r="CY7" s="5"/>
      <c r="CZ7" s="9"/>
      <c r="DA7" s="9"/>
      <c r="DB7" s="9"/>
      <c r="DC7" s="10"/>
      <c r="DE7" s="5"/>
      <c r="DF7" s="9"/>
      <c r="DG7" s="9"/>
      <c r="DH7" s="9"/>
      <c r="DI7" s="10"/>
      <c r="DK7" s="5"/>
      <c r="DL7" s="9"/>
      <c r="DM7" s="9"/>
      <c r="DN7" s="9"/>
      <c r="DO7" s="10"/>
      <c r="DQ7" s="5"/>
      <c r="DR7" s="9"/>
      <c r="DS7" s="9"/>
      <c r="DT7" s="9"/>
      <c r="DU7" s="10"/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55" customHeight="1" x14ac:dyDescent="0.3">
      <c r="A8" s="5" t="s">
        <v>57</v>
      </c>
      <c r="B8" s="9">
        <v>0</v>
      </c>
      <c r="C8" s="9">
        <v>132310</v>
      </c>
      <c r="D8" s="9">
        <v>0</v>
      </c>
      <c r="E8" s="10">
        <v>0</v>
      </c>
      <c r="G8" s="5"/>
      <c r="H8" s="9"/>
      <c r="I8" s="9"/>
      <c r="J8" s="9"/>
      <c r="K8" s="10"/>
      <c r="M8" s="5"/>
      <c r="N8" s="9"/>
      <c r="O8" s="9"/>
      <c r="P8" s="9"/>
      <c r="Q8" s="10"/>
      <c r="S8" s="5"/>
      <c r="T8" s="9"/>
      <c r="U8" s="9"/>
      <c r="V8" s="9"/>
      <c r="W8" s="10"/>
      <c r="Y8" s="5"/>
      <c r="Z8" s="9"/>
      <c r="AA8" s="9"/>
      <c r="AB8" s="9"/>
      <c r="AC8" s="10"/>
      <c r="AE8" s="5"/>
      <c r="AF8" s="9"/>
      <c r="AG8" s="9"/>
      <c r="AH8" s="9"/>
      <c r="AI8" s="10"/>
      <c r="AK8" s="5"/>
      <c r="AL8" s="9"/>
      <c r="AM8" s="9"/>
      <c r="AN8" s="9"/>
      <c r="AO8" s="10"/>
      <c r="AQ8" s="5"/>
      <c r="AR8" s="9"/>
      <c r="AS8" s="9"/>
      <c r="AT8" s="9"/>
      <c r="AU8" s="10"/>
      <c r="AW8" s="5"/>
      <c r="AX8" s="9"/>
      <c r="AY8" s="9"/>
      <c r="AZ8" s="9"/>
      <c r="BA8" s="10"/>
      <c r="BC8" s="5"/>
      <c r="BD8" s="9"/>
      <c r="BE8" s="9"/>
      <c r="BF8" s="9"/>
      <c r="BG8" s="10"/>
      <c r="BI8" s="5"/>
      <c r="BJ8" s="9"/>
      <c r="BK8" s="9"/>
      <c r="BL8" s="9"/>
      <c r="BM8" s="10"/>
      <c r="BO8" s="5"/>
      <c r="BP8" s="9"/>
      <c r="BQ8" s="9"/>
      <c r="BR8" s="9"/>
      <c r="BS8" s="10"/>
      <c r="BU8" s="5"/>
      <c r="BV8" s="9"/>
      <c r="BW8" s="9"/>
      <c r="BX8" s="9"/>
      <c r="BY8" s="10"/>
      <c r="CA8" s="5"/>
      <c r="CB8" s="9"/>
      <c r="CC8" s="9"/>
      <c r="CD8" s="9"/>
      <c r="CE8" s="10"/>
      <c r="CG8" s="5"/>
      <c r="CH8" s="9"/>
      <c r="CI8" s="9"/>
      <c r="CJ8" s="9"/>
      <c r="CK8" s="10"/>
      <c r="CM8" s="5"/>
      <c r="CN8" s="9"/>
      <c r="CO8" s="9"/>
      <c r="CP8" s="9"/>
      <c r="CQ8" s="10"/>
      <c r="CS8" s="5"/>
      <c r="CT8" s="9"/>
      <c r="CU8" s="9"/>
      <c r="CV8" s="9"/>
      <c r="CW8" s="10"/>
      <c r="CY8" s="5"/>
      <c r="CZ8" s="9"/>
      <c r="DA8" s="9"/>
      <c r="DB8" s="9"/>
      <c r="DC8" s="10"/>
      <c r="DE8" s="5"/>
      <c r="DF8" s="9"/>
      <c r="DG8" s="9"/>
      <c r="DH8" s="9"/>
      <c r="DI8" s="10"/>
      <c r="DK8" s="5"/>
      <c r="DL8" s="9"/>
      <c r="DM8" s="9"/>
      <c r="DN8" s="9"/>
      <c r="DO8" s="10"/>
      <c r="DQ8" s="5"/>
      <c r="DR8" s="9"/>
      <c r="DS8" s="9"/>
      <c r="DT8" s="9"/>
      <c r="DU8" s="10"/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55" customHeight="1" x14ac:dyDescent="0.3">
      <c r="A9" s="5" t="s">
        <v>38</v>
      </c>
      <c r="B9" s="9">
        <v>0</v>
      </c>
      <c r="C9" s="9">
        <v>0</v>
      </c>
      <c r="D9" s="9">
        <v>1669527</v>
      </c>
      <c r="E9" s="10">
        <v>2108473</v>
      </c>
      <c r="G9" s="5"/>
      <c r="H9" s="9"/>
      <c r="I9" s="9"/>
      <c r="J9" s="9"/>
      <c r="K9" s="10"/>
      <c r="M9" s="5"/>
      <c r="N9" s="9"/>
      <c r="O9" s="9"/>
      <c r="P9" s="9"/>
      <c r="Q9" s="10"/>
      <c r="S9" s="5"/>
      <c r="T9" s="9"/>
      <c r="U9" s="9"/>
      <c r="V9" s="9"/>
      <c r="W9" s="10"/>
      <c r="Y9" s="5"/>
      <c r="Z9" s="9"/>
      <c r="AA9" s="9"/>
      <c r="AB9" s="9"/>
      <c r="AC9" s="55"/>
      <c r="AE9" s="5"/>
      <c r="AF9" s="9"/>
      <c r="AG9" s="9"/>
      <c r="AH9" s="9"/>
      <c r="AI9" s="55"/>
      <c r="AK9" s="5"/>
      <c r="AL9" s="9"/>
      <c r="AM9" s="9"/>
      <c r="AN9" s="9"/>
      <c r="AO9" s="55"/>
      <c r="AQ9" s="5"/>
      <c r="AR9" s="9"/>
      <c r="AS9" s="9"/>
      <c r="AT9" s="9"/>
      <c r="AU9" s="55"/>
      <c r="AW9" s="5"/>
      <c r="AX9" s="9"/>
      <c r="AY9" s="9"/>
      <c r="AZ9" s="9"/>
      <c r="BA9" s="55"/>
      <c r="BC9" s="5"/>
      <c r="BD9" s="9"/>
      <c r="BE9" s="9"/>
      <c r="BF9" s="9"/>
      <c r="BG9" s="55"/>
      <c r="BI9" s="5"/>
      <c r="BJ9" s="9"/>
      <c r="BK9" s="9"/>
      <c r="BL9" s="9"/>
      <c r="BM9" s="55"/>
      <c r="BO9" s="5"/>
      <c r="BP9" s="9"/>
      <c r="BQ9" s="9"/>
      <c r="BR9" s="9"/>
      <c r="BS9" s="55"/>
      <c r="BU9" s="5"/>
      <c r="BV9" s="9"/>
      <c r="BW9" s="9"/>
      <c r="BX9" s="9"/>
      <c r="BY9" s="55"/>
      <c r="CA9" s="5"/>
      <c r="CB9" s="9"/>
      <c r="CC9" s="9"/>
      <c r="CD9" s="9"/>
      <c r="CE9" s="55"/>
      <c r="CG9" s="5"/>
      <c r="CH9" s="9"/>
      <c r="CI9" s="9"/>
      <c r="CJ9" s="9"/>
      <c r="CK9" s="55"/>
      <c r="CM9" s="5"/>
      <c r="CN9" s="9"/>
      <c r="CO9" s="9"/>
      <c r="CP9" s="9"/>
      <c r="CQ9" s="55"/>
      <c r="CS9" s="5"/>
      <c r="CT9" s="9"/>
      <c r="CU9" s="9"/>
      <c r="CV9" s="9"/>
      <c r="CW9" s="55"/>
      <c r="CY9" s="5"/>
      <c r="CZ9" s="9"/>
      <c r="DA9" s="9"/>
      <c r="DB9" s="9"/>
      <c r="DC9" s="55"/>
      <c r="DE9" s="5"/>
      <c r="DF9" s="9"/>
      <c r="DG9" s="9"/>
      <c r="DH9" s="9"/>
      <c r="DI9" s="55"/>
      <c r="DK9" s="5"/>
      <c r="DL9" s="9"/>
      <c r="DM9" s="9"/>
      <c r="DN9" s="9"/>
      <c r="DO9" s="55"/>
      <c r="DQ9" s="5"/>
      <c r="DR9" s="9"/>
      <c r="DS9" s="9"/>
      <c r="DT9" s="9"/>
      <c r="DU9" s="55"/>
      <c r="DW9" s="5"/>
      <c r="DX9" s="9"/>
      <c r="DY9" s="9"/>
      <c r="DZ9" s="9"/>
      <c r="EA9" s="55"/>
      <c r="EC9" s="5"/>
      <c r="ED9" s="9"/>
      <c r="EE9" s="9"/>
      <c r="EF9" s="9"/>
      <c r="EG9" s="55"/>
      <c r="EI9" s="5"/>
      <c r="EJ9" s="9"/>
      <c r="EK9" s="9"/>
      <c r="EL9" s="9"/>
      <c r="EM9" s="55"/>
      <c r="EO9" s="5"/>
      <c r="EP9" s="9"/>
      <c r="EQ9" s="9"/>
      <c r="ER9" s="9"/>
      <c r="ES9" s="55"/>
      <c r="EU9" s="5"/>
      <c r="EV9" s="9"/>
      <c r="EW9" s="9"/>
      <c r="EX9" s="9"/>
      <c r="EY9" s="55"/>
      <c r="FA9" s="5"/>
      <c r="FB9" s="9"/>
      <c r="FC9" s="9"/>
      <c r="FD9" s="9"/>
      <c r="FE9" s="55"/>
      <c r="FG9" s="5"/>
      <c r="FH9" s="9"/>
      <c r="FI9" s="9"/>
      <c r="FJ9" s="9"/>
      <c r="FK9" s="55"/>
      <c r="FM9" s="5"/>
      <c r="FN9" s="9"/>
      <c r="FO9" s="9"/>
      <c r="FP9" s="9"/>
      <c r="FQ9" s="55"/>
      <c r="FS9" s="5"/>
      <c r="FT9" s="9"/>
      <c r="FU9" s="9"/>
      <c r="FV9" s="9"/>
      <c r="FW9" s="55"/>
      <c r="FY9" s="5"/>
      <c r="FZ9" s="9"/>
      <c r="GA9" s="9"/>
      <c r="GB9" s="9"/>
      <c r="GC9" s="55"/>
      <c r="GE9" s="5"/>
      <c r="GF9" s="9"/>
      <c r="GG9" s="9"/>
      <c r="GH9" s="9"/>
      <c r="GI9" s="55"/>
      <c r="GK9" s="5"/>
      <c r="GL9" s="9"/>
      <c r="GM9" s="9"/>
      <c r="GN9" s="9"/>
      <c r="GO9" s="55"/>
      <c r="GQ9" s="5"/>
      <c r="GR9" s="9"/>
      <c r="GS9" s="9"/>
      <c r="GT9" s="9"/>
      <c r="GU9" s="55"/>
      <c r="GW9" s="5"/>
      <c r="GX9" s="9"/>
      <c r="GY9" s="9"/>
      <c r="GZ9" s="9"/>
      <c r="HA9" s="55"/>
      <c r="HC9" s="5"/>
      <c r="HD9" s="9"/>
      <c r="HE9" s="9"/>
      <c r="HF9" s="9"/>
      <c r="HG9" s="55"/>
      <c r="HI9" s="5"/>
      <c r="HJ9" s="9"/>
      <c r="HK9" s="9"/>
      <c r="HL9" s="9"/>
      <c r="HM9" s="55"/>
      <c r="HO9" s="5"/>
      <c r="HP9" s="9"/>
      <c r="HQ9" s="9"/>
      <c r="HR9" s="9"/>
      <c r="HS9" s="55"/>
      <c r="HU9" s="5"/>
      <c r="HV9" s="9"/>
      <c r="HW9" s="9"/>
      <c r="HX9" s="9"/>
      <c r="HY9" s="55"/>
      <c r="IA9" s="5"/>
      <c r="IB9" s="9"/>
      <c r="IC9" s="9"/>
      <c r="ID9" s="9"/>
      <c r="IE9" s="55"/>
      <c r="IG9" s="5"/>
      <c r="IH9" s="9"/>
      <c r="II9" s="9"/>
      <c r="IJ9" s="9"/>
      <c r="IK9" s="55"/>
      <c r="IM9" s="5"/>
      <c r="IN9" s="9"/>
      <c r="IO9" s="9"/>
      <c r="IP9" s="9"/>
      <c r="IQ9" s="55"/>
      <c r="IS9" s="5"/>
      <c r="IT9" s="9"/>
      <c r="IU9" s="9"/>
      <c r="IV9" s="9"/>
      <c r="IW9" s="55"/>
      <c r="IY9" s="5"/>
      <c r="IZ9" s="9"/>
      <c r="JA9" s="9"/>
      <c r="JB9" s="9"/>
      <c r="JC9" s="55"/>
    </row>
    <row r="10" spans="1:263" ht="29.55" customHeight="1" thickBot="1" x14ac:dyDescent="0.35">
      <c r="A10" s="6" t="s">
        <v>35</v>
      </c>
      <c r="B10" s="11">
        <f>SUM(B6:B9)</f>
        <v>2575993</v>
      </c>
      <c r="C10" s="11">
        <f>SUM(C6:C9)</f>
        <v>2090679</v>
      </c>
      <c r="D10" s="11">
        <f>SUM(D6:D9)</f>
        <v>1669527</v>
      </c>
      <c r="E10" s="11">
        <f>SUM(E6:E9)</f>
        <v>2108473</v>
      </c>
      <c r="G10" s="6"/>
      <c r="H10" s="11"/>
      <c r="I10" s="11"/>
      <c r="J10" s="11"/>
      <c r="K10" s="12"/>
      <c r="M10" s="6"/>
      <c r="N10" s="11"/>
      <c r="O10" s="11"/>
      <c r="P10" s="11"/>
      <c r="Q10" s="12"/>
      <c r="S10" s="6"/>
      <c r="T10" s="11"/>
      <c r="U10" s="11"/>
      <c r="V10" s="11"/>
      <c r="W10" s="12"/>
      <c r="Y10" s="6"/>
      <c r="Z10" s="11"/>
      <c r="AA10" s="11"/>
      <c r="AB10" s="11"/>
      <c r="AC10" s="12"/>
      <c r="AE10" s="6"/>
      <c r="AF10" s="11"/>
      <c r="AG10" s="11"/>
      <c r="AH10" s="11"/>
      <c r="AI10" s="12"/>
      <c r="AK10" s="6"/>
      <c r="AL10" s="11"/>
      <c r="AM10" s="11"/>
      <c r="AN10" s="11"/>
      <c r="AO10" s="12"/>
      <c r="AQ10" s="6"/>
      <c r="AR10" s="11"/>
      <c r="AS10" s="11"/>
      <c r="AT10" s="11"/>
      <c r="AU10" s="12"/>
      <c r="AW10" s="6"/>
      <c r="AX10" s="11"/>
      <c r="AY10" s="11"/>
      <c r="AZ10" s="11"/>
      <c r="BA10" s="12"/>
      <c r="BC10" s="6"/>
      <c r="BD10" s="11"/>
      <c r="BE10" s="11"/>
      <c r="BF10" s="11"/>
      <c r="BG10" s="12"/>
      <c r="BI10" s="6"/>
      <c r="BJ10" s="11"/>
      <c r="BK10" s="11"/>
      <c r="BL10" s="11"/>
      <c r="BM10" s="12"/>
      <c r="BO10" s="6"/>
      <c r="BP10" s="11"/>
      <c r="BQ10" s="11"/>
      <c r="BR10" s="11"/>
      <c r="BS10" s="12"/>
      <c r="BU10" s="6"/>
      <c r="BV10" s="11"/>
      <c r="BW10" s="11"/>
      <c r="BX10" s="11"/>
      <c r="BY10" s="12"/>
      <c r="CA10" s="6"/>
      <c r="CB10" s="11"/>
      <c r="CC10" s="11"/>
      <c r="CD10" s="11"/>
      <c r="CE10" s="12"/>
      <c r="CG10" s="6"/>
      <c r="CH10" s="11"/>
      <c r="CI10" s="11"/>
      <c r="CJ10" s="11"/>
      <c r="CK10" s="12"/>
      <c r="CM10" s="6"/>
      <c r="CN10" s="11"/>
      <c r="CO10" s="11"/>
      <c r="CP10" s="11"/>
      <c r="CQ10" s="12"/>
      <c r="CS10" s="6"/>
      <c r="CT10" s="11"/>
      <c r="CU10" s="11"/>
      <c r="CV10" s="11"/>
      <c r="CW10" s="12"/>
      <c r="CY10" s="6"/>
      <c r="CZ10" s="11"/>
      <c r="DA10" s="11"/>
      <c r="DB10" s="11"/>
      <c r="DC10" s="12"/>
      <c r="DE10" s="6"/>
      <c r="DF10" s="11"/>
      <c r="DG10" s="11"/>
      <c r="DH10" s="11"/>
      <c r="DI10" s="12"/>
      <c r="DK10" s="6"/>
      <c r="DL10" s="11"/>
      <c r="DM10" s="11"/>
      <c r="DN10" s="11"/>
      <c r="DO10" s="12"/>
      <c r="DQ10" s="6"/>
      <c r="DR10" s="11"/>
      <c r="DS10" s="11"/>
      <c r="DT10" s="11"/>
      <c r="DU10" s="12"/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5" thickTop="1" x14ac:dyDescent="0.3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3.2" x14ac:dyDescent="0.3">
      <c r="A12" s="7" t="s">
        <v>37</v>
      </c>
      <c r="B12" s="33">
        <f>B10/$B$3</f>
        <v>0.11574395731552549</v>
      </c>
      <c r="C12" s="34">
        <f>C10/B13</f>
        <v>8.4193092496869154E-2</v>
      </c>
      <c r="D12" s="34">
        <f>D10/C13</f>
        <v>6.2012025346852219E-2</v>
      </c>
      <c r="E12" s="35">
        <f>E10/D13</f>
        <v>7.3743047045064097E-2</v>
      </c>
      <c r="G12" s="7"/>
      <c r="H12" s="33"/>
      <c r="I12" s="34"/>
      <c r="J12" s="34"/>
      <c r="K12" s="35"/>
      <c r="M12" s="7"/>
      <c r="N12" s="33"/>
      <c r="O12" s="34"/>
      <c r="P12" s="34"/>
      <c r="Q12" s="35"/>
      <c r="S12" s="7"/>
      <c r="T12" s="33"/>
      <c r="U12" s="34"/>
      <c r="V12" s="34"/>
      <c r="W12" s="35"/>
      <c r="Y12" s="7"/>
      <c r="Z12" s="33"/>
      <c r="AA12" s="34"/>
      <c r="AB12" s="34"/>
      <c r="AC12" s="35"/>
      <c r="AE12" s="7"/>
      <c r="AF12" s="33"/>
      <c r="AG12" s="34"/>
      <c r="AH12" s="34"/>
      <c r="AI12" s="35"/>
      <c r="AK12" s="7"/>
      <c r="AL12" s="33"/>
      <c r="AM12" s="34"/>
      <c r="AN12" s="34"/>
      <c r="AO12" s="35"/>
      <c r="AQ12" s="7"/>
      <c r="AR12" s="33"/>
      <c r="AS12" s="34"/>
      <c r="AT12" s="34"/>
      <c r="AU12" s="35"/>
      <c r="AW12" s="7"/>
      <c r="AX12" s="33"/>
      <c r="AY12" s="34"/>
      <c r="AZ12" s="34"/>
      <c r="BA12" s="35"/>
      <c r="BC12" s="7"/>
      <c r="BD12" s="33"/>
      <c r="BE12" s="34"/>
      <c r="BF12" s="34"/>
      <c r="BG12" s="35"/>
      <c r="BI12" s="7"/>
      <c r="BJ12" s="33"/>
      <c r="BK12" s="34"/>
      <c r="BL12" s="34"/>
      <c r="BM12" s="35"/>
      <c r="BO12" s="7"/>
      <c r="BP12" s="33"/>
      <c r="BQ12" s="34"/>
      <c r="BR12" s="34"/>
      <c r="BS12" s="35"/>
      <c r="BU12" s="7"/>
      <c r="BV12" s="33"/>
      <c r="BW12" s="34"/>
      <c r="BX12" s="34"/>
      <c r="BY12" s="35"/>
      <c r="CA12" s="7"/>
      <c r="CB12" s="33"/>
      <c r="CC12" s="34"/>
      <c r="CD12" s="34"/>
      <c r="CE12" s="35"/>
      <c r="CG12" s="7"/>
      <c r="CH12" s="33"/>
      <c r="CI12" s="34"/>
      <c r="CJ12" s="34"/>
      <c r="CK12" s="35"/>
      <c r="CM12" s="7"/>
      <c r="CN12" s="33"/>
      <c r="CO12" s="34"/>
      <c r="CP12" s="34"/>
      <c r="CQ12" s="35"/>
      <c r="CS12" s="7"/>
      <c r="CT12" s="33"/>
      <c r="CU12" s="34"/>
      <c r="CV12" s="34"/>
      <c r="CW12" s="35"/>
      <c r="CY12" s="7"/>
      <c r="CZ12" s="33"/>
      <c r="DA12" s="34"/>
      <c r="DB12" s="34"/>
      <c r="DC12" s="35"/>
      <c r="DE12" s="7"/>
      <c r="DF12" s="33"/>
      <c r="DG12" s="34"/>
      <c r="DH12" s="34"/>
      <c r="DI12" s="35"/>
      <c r="DK12" s="7"/>
      <c r="DL12" s="33"/>
      <c r="DM12" s="34"/>
      <c r="DN12" s="34"/>
      <c r="DO12" s="35"/>
      <c r="DQ12" s="7"/>
      <c r="DR12" s="33"/>
      <c r="DS12" s="34"/>
      <c r="DT12" s="34"/>
      <c r="DU12" s="35"/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1.05" customHeight="1" x14ac:dyDescent="0.3">
      <c r="A13" s="7" t="s">
        <v>36</v>
      </c>
      <c r="B13" s="9">
        <f>B3+B10</f>
        <v>24831954</v>
      </c>
      <c r="C13" s="9">
        <f>B13+C10</f>
        <v>26922633</v>
      </c>
      <c r="D13" s="9">
        <f>C13+D10</f>
        <v>28592160</v>
      </c>
      <c r="E13" s="63">
        <f>D13+E10</f>
        <v>30700633</v>
      </c>
      <c r="G13" s="7"/>
      <c r="H13" s="9"/>
      <c r="I13" s="9"/>
      <c r="J13" s="9"/>
      <c r="K13" s="10"/>
      <c r="M13" s="7"/>
      <c r="N13" s="9"/>
      <c r="O13" s="9"/>
      <c r="P13" s="9"/>
      <c r="Q13" s="10"/>
      <c r="S13" s="7"/>
      <c r="T13" s="9"/>
      <c r="U13" s="9"/>
      <c r="V13" s="9"/>
      <c r="W13" s="10"/>
      <c r="Y13" s="7"/>
      <c r="Z13" s="9"/>
      <c r="AA13" s="9"/>
      <c r="AB13" s="9"/>
      <c r="AC13" s="10"/>
      <c r="AE13" s="7"/>
      <c r="AF13" s="9"/>
      <c r="AG13" s="9"/>
      <c r="AH13" s="9"/>
      <c r="AI13" s="10"/>
      <c r="AK13" s="7"/>
      <c r="AL13" s="9"/>
      <c r="AM13" s="9"/>
      <c r="AN13" s="9"/>
      <c r="AO13" s="10"/>
      <c r="AQ13" s="7"/>
      <c r="AR13" s="9"/>
      <c r="AS13" s="9"/>
      <c r="AT13" s="9"/>
      <c r="AU13" s="10"/>
      <c r="AW13" s="7"/>
      <c r="AX13" s="9"/>
      <c r="AY13" s="9"/>
      <c r="AZ13" s="9"/>
      <c r="BA13" s="10"/>
      <c r="BC13" s="7"/>
      <c r="BD13" s="9"/>
      <c r="BE13" s="9"/>
      <c r="BF13" s="9"/>
      <c r="BG13" s="10"/>
      <c r="BI13" s="7"/>
      <c r="BJ13" s="9"/>
      <c r="BK13" s="9"/>
      <c r="BL13" s="9"/>
      <c r="BM13" s="10"/>
      <c r="BO13" s="7"/>
      <c r="BP13" s="9"/>
      <c r="BQ13" s="9"/>
      <c r="BR13" s="9"/>
      <c r="BS13" s="10"/>
      <c r="BU13" s="7"/>
      <c r="BV13" s="9"/>
      <c r="BW13" s="9"/>
      <c r="BX13" s="9"/>
      <c r="BY13" s="10"/>
      <c r="CA13" s="7"/>
      <c r="CB13" s="9"/>
      <c r="CC13" s="9"/>
      <c r="CD13" s="9"/>
      <c r="CE13" s="10"/>
      <c r="CG13" s="7"/>
      <c r="CH13" s="9"/>
      <c r="CI13" s="9"/>
      <c r="CJ13" s="9"/>
      <c r="CK13" s="10"/>
      <c r="CM13" s="7"/>
      <c r="CN13" s="9"/>
      <c r="CO13" s="9"/>
      <c r="CP13" s="9"/>
      <c r="CQ13" s="10"/>
      <c r="CS13" s="7"/>
      <c r="CT13" s="9"/>
      <c r="CU13" s="9"/>
      <c r="CV13" s="9"/>
      <c r="CW13" s="10"/>
      <c r="CY13" s="7"/>
      <c r="CZ13" s="9"/>
      <c r="DA13" s="9"/>
      <c r="DB13" s="9"/>
      <c r="DC13" s="10"/>
      <c r="DE13" s="7"/>
      <c r="DF13" s="9"/>
      <c r="DG13" s="9"/>
      <c r="DH13" s="9"/>
      <c r="DI13" s="10"/>
      <c r="DK13" s="7"/>
      <c r="DL13" s="9"/>
      <c r="DM13" s="9"/>
      <c r="DN13" s="9"/>
      <c r="DO13" s="10"/>
      <c r="DQ13" s="7"/>
      <c r="DR13" s="9"/>
      <c r="DS13" s="9"/>
      <c r="DT13" s="9"/>
      <c r="DU13" s="10"/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55" customHeight="1" thickBot="1" x14ac:dyDescent="0.35">
      <c r="A14" s="8" t="s">
        <v>42</v>
      </c>
      <c r="B14" s="14">
        <f>B13/B3-1</f>
        <v>0.11574395731552545</v>
      </c>
      <c r="C14" s="14">
        <f>C13/$B$3-1</f>
        <v>0.20968189151661432</v>
      </c>
      <c r="D14" s="14">
        <f t="shared" ref="D14:E14" si="0">D13/$B$3-1</f>
        <v>0.28469671563497068</v>
      </c>
      <c r="E14" s="15">
        <f t="shared" si="0"/>
        <v>0.37943416597467983</v>
      </c>
      <c r="G14" s="8"/>
      <c r="H14" s="36"/>
      <c r="I14" s="36"/>
      <c r="J14" s="36"/>
      <c r="K14" s="37"/>
      <c r="M14" s="8"/>
      <c r="N14" s="36"/>
      <c r="O14" s="36"/>
      <c r="P14" s="36"/>
      <c r="Q14" s="37"/>
      <c r="S14" s="8"/>
      <c r="T14" s="36"/>
      <c r="U14" s="36"/>
      <c r="V14" s="36"/>
      <c r="W14" s="37"/>
      <c r="Y14" s="8"/>
      <c r="Z14" s="36"/>
      <c r="AA14" s="36"/>
      <c r="AB14" s="36"/>
      <c r="AC14" s="37"/>
      <c r="AE14" s="8"/>
      <c r="AF14" s="36"/>
      <c r="AG14" s="36"/>
      <c r="AH14" s="36"/>
      <c r="AI14" s="37"/>
      <c r="AK14" s="8"/>
      <c r="AL14" s="36"/>
      <c r="AM14" s="36"/>
      <c r="AN14" s="36"/>
      <c r="AO14" s="37"/>
      <c r="AQ14" s="8"/>
      <c r="AR14" s="36"/>
      <c r="AS14" s="36"/>
      <c r="AT14" s="36"/>
      <c r="AU14" s="37"/>
      <c r="AW14" s="8"/>
      <c r="AX14" s="36"/>
      <c r="AY14" s="36"/>
      <c r="AZ14" s="36"/>
      <c r="BA14" s="37"/>
      <c r="BC14" s="8"/>
      <c r="BD14" s="36"/>
      <c r="BE14" s="36"/>
      <c r="BF14" s="36"/>
      <c r="BG14" s="37"/>
      <c r="BI14" s="8"/>
      <c r="BJ14" s="36"/>
      <c r="BK14" s="36"/>
      <c r="BL14" s="36"/>
      <c r="BM14" s="37"/>
      <c r="BO14" s="8"/>
      <c r="BP14" s="36"/>
      <c r="BQ14" s="36"/>
      <c r="BR14" s="36"/>
      <c r="BS14" s="37"/>
      <c r="BU14" s="8"/>
      <c r="BV14" s="36"/>
      <c r="BW14" s="36"/>
      <c r="BX14" s="36"/>
      <c r="BY14" s="37"/>
      <c r="CA14" s="8"/>
      <c r="CB14" s="36"/>
      <c r="CC14" s="36"/>
      <c r="CD14" s="36"/>
      <c r="CE14" s="37"/>
      <c r="CG14" s="8"/>
      <c r="CH14" s="36"/>
      <c r="CI14" s="36"/>
      <c r="CJ14" s="36"/>
      <c r="CK14" s="37"/>
      <c r="CM14" s="8"/>
      <c r="CN14" s="36"/>
      <c r="CO14" s="36"/>
      <c r="CP14" s="36"/>
      <c r="CQ14" s="37"/>
      <c r="CS14" s="8"/>
      <c r="CT14" s="36"/>
      <c r="CU14" s="36"/>
      <c r="CV14" s="36"/>
      <c r="CW14" s="37"/>
      <c r="CY14" s="8"/>
      <c r="CZ14" s="36"/>
      <c r="DA14" s="36"/>
      <c r="DB14" s="36"/>
      <c r="DC14" s="37"/>
      <c r="DE14" s="8"/>
      <c r="DF14" s="36"/>
      <c r="DG14" s="36"/>
      <c r="DH14" s="36"/>
      <c r="DI14" s="37"/>
      <c r="DK14" s="8"/>
      <c r="DL14" s="36"/>
      <c r="DM14" s="36"/>
      <c r="DN14" s="36"/>
      <c r="DO14" s="37"/>
      <c r="DQ14" s="8"/>
      <c r="DR14" s="36"/>
      <c r="DS14" s="36"/>
      <c r="DT14" s="36"/>
      <c r="DU14" s="37"/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DE2:DI2"/>
    <mergeCell ref="DK2:DO2"/>
    <mergeCell ref="DQ2:DU2"/>
    <mergeCell ref="DW2:EA2"/>
    <mergeCell ref="EC2:EG2"/>
    <mergeCell ref="EI2:EM2"/>
    <mergeCell ref="EO2:ES2"/>
    <mergeCell ref="EU2:EY2"/>
    <mergeCell ref="FA2:FE2"/>
    <mergeCell ref="FG2:F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IY2:JC2"/>
    <mergeCell ref="HI2:HM2"/>
    <mergeCell ref="HO2:HS2"/>
    <mergeCell ref="HU2:HY2"/>
    <mergeCell ref="IA2:IE2"/>
    <mergeCell ref="IG2:IK2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AL4:AO4"/>
    <mergeCell ref="AR4:AU4"/>
    <mergeCell ref="AX4:BA4"/>
    <mergeCell ref="BD4:BG4"/>
    <mergeCell ref="BJ4:BM4"/>
    <mergeCell ref="BP4:BS4"/>
    <mergeCell ref="BV4:BY4"/>
    <mergeCell ref="CB4:CE4"/>
    <mergeCell ref="CH4:CK4"/>
    <mergeCell ref="CN4:CQ4"/>
    <mergeCell ref="CT4:CW4"/>
    <mergeCell ref="CZ4:DC4"/>
    <mergeCell ref="DF4:DI4"/>
    <mergeCell ref="DL4:DO4"/>
    <mergeCell ref="DR4:DU4"/>
    <mergeCell ref="HV4:HY4"/>
    <mergeCell ref="IB4:IE4"/>
    <mergeCell ref="DX4:EA4"/>
    <mergeCell ref="ED4:EG4"/>
    <mergeCell ref="EJ4:EM4"/>
    <mergeCell ref="EP4:ES4"/>
    <mergeCell ref="EV4:EY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pane xSplit="6" topLeftCell="G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26.33203125" customWidth="1"/>
    <col min="3" max="3" width="9.109375" customWidth="1"/>
    <col min="4" max="4" width="11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0" max="70" width="9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59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51</v>
      </c>
    </row>
    <row r="6" spans="2:264" ht="29.55" customHeight="1" x14ac:dyDescent="0.3">
      <c r="B6" s="38" t="s">
        <v>48</v>
      </c>
      <c r="C6" t="s">
        <v>52</v>
      </c>
    </row>
    <row r="7" spans="2:264" ht="15.6" x14ac:dyDescent="0.3">
      <c r="B7" s="60" t="s">
        <v>33</v>
      </c>
      <c r="C7" s="60"/>
      <c r="D7" s="60"/>
      <c r="E7" s="60"/>
      <c r="F7" s="60"/>
      <c r="H7" s="60"/>
      <c r="I7" s="60"/>
      <c r="J7" s="60"/>
      <c r="K7" s="60"/>
      <c r="L7" s="60"/>
      <c r="N7" s="60"/>
      <c r="O7" s="60"/>
      <c r="P7" s="60"/>
      <c r="Q7" s="60"/>
      <c r="R7" s="60"/>
      <c r="T7" s="60"/>
      <c r="U7" s="60"/>
      <c r="V7" s="60"/>
      <c r="W7" s="60"/>
      <c r="X7" s="60"/>
      <c r="Z7" s="60"/>
      <c r="AA7" s="60"/>
      <c r="AB7" s="60"/>
      <c r="AC7" s="60"/>
      <c r="AD7" s="60"/>
      <c r="AF7" s="60"/>
      <c r="AG7" s="60"/>
      <c r="AH7" s="60"/>
      <c r="AI7" s="60"/>
      <c r="AJ7" s="60"/>
      <c r="AL7" s="60"/>
      <c r="AM7" s="60"/>
      <c r="AN7" s="60"/>
      <c r="AO7" s="60"/>
      <c r="AP7" s="60"/>
      <c r="AR7" s="60"/>
      <c r="AS7" s="60"/>
      <c r="AT7" s="60"/>
      <c r="AU7" s="60"/>
      <c r="AV7" s="60"/>
      <c r="AX7" s="60"/>
      <c r="AY7" s="60"/>
      <c r="AZ7" s="60"/>
      <c r="BA7" s="60"/>
      <c r="BB7" s="60"/>
      <c r="BD7" s="60"/>
      <c r="BE7" s="60"/>
      <c r="BF7" s="60"/>
      <c r="BG7" s="60"/>
      <c r="BH7" s="60"/>
      <c r="BJ7" s="60"/>
      <c r="BK7" s="60"/>
      <c r="BL7" s="60"/>
      <c r="BM7" s="60"/>
      <c r="BN7" s="60"/>
      <c r="BP7" s="60"/>
      <c r="BQ7" s="60"/>
      <c r="BR7" s="60"/>
      <c r="BS7" s="60"/>
      <c r="BT7" s="60"/>
      <c r="BV7" s="60"/>
      <c r="BW7" s="60"/>
      <c r="BX7" s="60"/>
      <c r="BY7" s="60"/>
      <c r="BZ7" s="60"/>
      <c r="CB7" s="60"/>
      <c r="CC7" s="60"/>
      <c r="CD7" s="60"/>
      <c r="CE7" s="60"/>
      <c r="CF7" s="60"/>
      <c r="CH7" s="60"/>
      <c r="CI7" s="60"/>
      <c r="CJ7" s="60"/>
      <c r="CK7" s="60"/>
      <c r="CL7" s="60"/>
      <c r="CN7" s="60"/>
      <c r="CO7" s="60"/>
      <c r="CP7" s="60"/>
      <c r="CQ7" s="60"/>
      <c r="CR7" s="60"/>
      <c r="CT7" s="60"/>
      <c r="CU7" s="60"/>
      <c r="CV7" s="60"/>
      <c r="CW7" s="60"/>
      <c r="CX7" s="60"/>
      <c r="CZ7" s="60"/>
      <c r="DA7" s="60"/>
      <c r="DB7" s="60"/>
      <c r="DC7" s="60"/>
      <c r="DD7" s="60"/>
      <c r="DF7" s="60"/>
      <c r="DG7" s="60"/>
      <c r="DH7" s="60"/>
      <c r="DI7" s="60"/>
      <c r="DJ7" s="60"/>
      <c r="DL7" s="60"/>
      <c r="DM7" s="60"/>
      <c r="DN7" s="60"/>
      <c r="DO7" s="60"/>
      <c r="DP7" s="60"/>
      <c r="DR7" s="60"/>
      <c r="DS7" s="60"/>
      <c r="DT7" s="60"/>
      <c r="DU7" s="60"/>
      <c r="DV7" s="60"/>
      <c r="DX7" s="60"/>
      <c r="DY7" s="60"/>
      <c r="DZ7" s="60"/>
      <c r="EA7" s="60"/>
      <c r="EB7" s="60"/>
      <c r="ED7" s="60"/>
      <c r="EE7" s="60"/>
      <c r="EF7" s="60"/>
      <c r="EG7" s="60"/>
      <c r="EH7" s="60"/>
      <c r="EJ7" s="60"/>
      <c r="EK7" s="60"/>
      <c r="EL7" s="60"/>
      <c r="EM7" s="60"/>
      <c r="EN7" s="60"/>
      <c r="EP7" s="60"/>
      <c r="EQ7" s="60"/>
      <c r="ER7" s="60"/>
      <c r="ES7" s="60"/>
      <c r="ET7" s="60"/>
      <c r="EV7" s="60"/>
      <c r="EW7" s="60"/>
      <c r="EX7" s="60"/>
      <c r="EY7" s="60"/>
      <c r="EZ7" s="60"/>
      <c r="FB7" s="60"/>
      <c r="FC7" s="60"/>
      <c r="FD7" s="60"/>
      <c r="FE7" s="60"/>
      <c r="FF7" s="60"/>
      <c r="FH7" s="60"/>
      <c r="FI7" s="60"/>
      <c r="FJ7" s="60"/>
      <c r="FK7" s="60"/>
      <c r="FL7" s="60"/>
      <c r="FN7" s="60"/>
      <c r="FO7" s="60"/>
      <c r="FP7" s="60"/>
      <c r="FQ7" s="60"/>
      <c r="FR7" s="60"/>
      <c r="FT7" s="60"/>
      <c r="FU7" s="60"/>
      <c r="FV7" s="60"/>
      <c r="FW7" s="60"/>
      <c r="FX7" s="60"/>
      <c r="FZ7" s="60"/>
      <c r="GA7" s="60"/>
      <c r="GB7" s="60"/>
      <c r="GC7" s="60"/>
      <c r="GD7" s="60"/>
      <c r="GF7" s="60"/>
      <c r="GG7" s="60"/>
      <c r="GH7" s="60"/>
      <c r="GI7" s="60"/>
      <c r="GJ7" s="60"/>
      <c r="GL7" s="60"/>
      <c r="GM7" s="60"/>
      <c r="GN7" s="60"/>
      <c r="GO7" s="60"/>
      <c r="GP7" s="60"/>
      <c r="GR7" s="60"/>
      <c r="GS7" s="60"/>
      <c r="GT7" s="60"/>
      <c r="GU7" s="60"/>
      <c r="GV7" s="60"/>
      <c r="GX7" s="60"/>
      <c r="GY7" s="60"/>
      <c r="GZ7" s="60"/>
      <c r="HA7" s="60"/>
      <c r="HB7" s="60"/>
      <c r="HD7" s="60"/>
      <c r="HE7" s="60"/>
      <c r="HF7" s="60"/>
      <c r="HG7" s="60"/>
      <c r="HH7" s="60"/>
      <c r="HJ7" s="60"/>
      <c r="HK7" s="60"/>
      <c r="HL7" s="60"/>
      <c r="HM7" s="60"/>
      <c r="HN7" s="60"/>
      <c r="HP7" s="60"/>
      <c r="HQ7" s="60"/>
      <c r="HR7" s="60"/>
      <c r="HS7" s="60"/>
      <c r="HT7" s="60"/>
      <c r="HV7" s="60"/>
      <c r="HW7" s="60"/>
      <c r="HX7" s="60"/>
      <c r="HY7" s="60"/>
      <c r="HZ7" s="60"/>
      <c r="IB7" s="60"/>
      <c r="IC7" s="60"/>
      <c r="ID7" s="60"/>
      <c r="IE7" s="60"/>
      <c r="IF7" s="60"/>
      <c r="IH7" s="60"/>
      <c r="II7" s="60"/>
      <c r="IJ7" s="60"/>
      <c r="IK7" s="60"/>
      <c r="IL7" s="60"/>
      <c r="IN7" s="60"/>
      <c r="IO7" s="60"/>
      <c r="IP7" s="60"/>
      <c r="IQ7" s="60"/>
      <c r="IR7" s="60"/>
      <c r="IT7" s="60"/>
      <c r="IU7" s="60"/>
      <c r="IV7" s="60"/>
      <c r="IW7" s="60"/>
      <c r="IX7" s="60"/>
      <c r="IZ7" s="60"/>
      <c r="JA7" s="60"/>
      <c r="JB7" s="60"/>
      <c r="JC7" s="60"/>
      <c r="JD7" s="60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786.67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53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43.31</v>
      </c>
      <c r="D11" s="41">
        <v>0</v>
      </c>
      <c r="E11" s="41">
        <v>0</v>
      </c>
      <c r="F11" s="43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64.27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1.05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0</v>
      </c>
      <c r="E14" s="41">
        <v>74.489999999999995</v>
      </c>
      <c r="F14" s="57">
        <v>64.790000000000006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f>SUM(C11:C14)</f>
        <v>43.31</v>
      </c>
      <c r="D15" s="45">
        <f t="shared" ref="D15:F15" si="0">SUM(D11:D14)</f>
        <v>65.319999999999993</v>
      </c>
      <c r="E15" s="45">
        <f t="shared" si="0"/>
        <v>74.489999999999995</v>
      </c>
      <c r="F15" s="45">
        <f t="shared" si="0"/>
        <v>64.790000000000006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28.8" x14ac:dyDescent="0.3">
      <c r="B16" s="48" t="s">
        <v>37</v>
      </c>
      <c r="C16" s="49">
        <f>(C15/C9)</f>
        <v>5.5054851462493809E-2</v>
      </c>
      <c r="D16" s="49">
        <f>+D15/(C15+$C$9)</f>
        <v>7.8700691582929694E-2</v>
      </c>
      <c r="E16" s="49">
        <f>+E15/(D15+C15+$C$9)</f>
        <v>8.3201161621802744E-2</v>
      </c>
      <c r="F16" s="50">
        <f>+F15/(E15+D15+C15+$C$9)</f>
        <v>6.6808278080821626E-2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29.4" thickBot="1" x14ac:dyDescent="0.35">
      <c r="B17" s="8" t="s">
        <v>42</v>
      </c>
      <c r="C17" s="51">
        <f>C15/$C$9</f>
        <v>5.5054851462493809E-2</v>
      </c>
      <c r="D17" s="51">
        <f>SUM($C15:D$15)/$C$9</f>
        <v>0.13808839793051725</v>
      </c>
      <c r="E17" s="51">
        <f>SUM($C15:E$15)/$C$9</f>
        <v>0.2327786746666328</v>
      </c>
      <c r="F17" s="52">
        <f>SUM($C15:F$15)/$C$9</f>
        <v>0.31513849517586795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F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18.6640625" customWidth="1"/>
    <col min="5" max="5" width="9.109375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60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47</v>
      </c>
    </row>
    <row r="6" spans="2:264" ht="29.55" customHeight="1" x14ac:dyDescent="0.3">
      <c r="B6" s="38" t="s">
        <v>48</v>
      </c>
      <c r="C6" t="s">
        <v>52</v>
      </c>
    </row>
    <row r="7" spans="2:264" ht="15.6" x14ac:dyDescent="0.3">
      <c r="B7" s="60" t="s">
        <v>33</v>
      </c>
      <c r="C7" s="60"/>
      <c r="D7" s="60"/>
      <c r="E7" s="60"/>
      <c r="F7" s="60"/>
      <c r="H7" s="60"/>
      <c r="I7" s="60"/>
      <c r="J7" s="60"/>
      <c r="K7" s="60"/>
      <c r="L7" s="60"/>
      <c r="N7" s="60"/>
      <c r="O7" s="60"/>
      <c r="P7" s="60"/>
      <c r="Q7" s="60"/>
      <c r="R7" s="60"/>
      <c r="T7" s="60"/>
      <c r="U7" s="60"/>
      <c r="V7" s="60"/>
      <c r="W7" s="60"/>
      <c r="X7" s="60"/>
      <c r="Z7" s="60"/>
      <c r="AA7" s="60"/>
      <c r="AB7" s="60"/>
      <c r="AC7" s="60"/>
      <c r="AD7" s="60"/>
      <c r="AF7" s="60"/>
      <c r="AG7" s="60"/>
      <c r="AH7" s="60"/>
      <c r="AI7" s="60"/>
      <c r="AJ7" s="60"/>
      <c r="AL7" s="60"/>
      <c r="AM7" s="60"/>
      <c r="AN7" s="60"/>
      <c r="AO7" s="60"/>
      <c r="AP7" s="60"/>
      <c r="AR7" s="60"/>
      <c r="AS7" s="60"/>
      <c r="AT7" s="60"/>
      <c r="AU7" s="60"/>
      <c r="AV7" s="60"/>
      <c r="AX7" s="60"/>
      <c r="AY7" s="60"/>
      <c r="AZ7" s="60"/>
      <c r="BA7" s="60"/>
      <c r="BB7" s="60"/>
      <c r="BD7" s="60"/>
      <c r="BE7" s="60"/>
      <c r="BF7" s="60"/>
      <c r="BG7" s="60"/>
      <c r="BH7" s="60"/>
      <c r="BJ7" s="60"/>
      <c r="BK7" s="60"/>
      <c r="BL7" s="60"/>
      <c r="BM7" s="60"/>
      <c r="BN7" s="60"/>
      <c r="BP7" s="60"/>
      <c r="BQ7" s="60"/>
      <c r="BR7" s="60"/>
      <c r="BS7" s="60"/>
      <c r="BT7" s="60"/>
      <c r="BV7" s="60"/>
      <c r="BW7" s="60"/>
      <c r="BX7" s="60"/>
      <c r="BY7" s="60"/>
      <c r="BZ7" s="60"/>
      <c r="CB7" s="60"/>
      <c r="CC7" s="60"/>
      <c r="CD7" s="60"/>
      <c r="CE7" s="60"/>
      <c r="CF7" s="60"/>
      <c r="CH7" s="60"/>
      <c r="CI7" s="60"/>
      <c r="CJ7" s="60"/>
      <c r="CK7" s="60"/>
      <c r="CL7" s="60"/>
      <c r="CN7" s="60"/>
      <c r="CO7" s="60"/>
      <c r="CP7" s="60"/>
      <c r="CQ7" s="60"/>
      <c r="CR7" s="60"/>
      <c r="CT7" s="60"/>
      <c r="CU7" s="60"/>
      <c r="CV7" s="60"/>
      <c r="CW7" s="60"/>
      <c r="CX7" s="60"/>
      <c r="CZ7" s="60"/>
      <c r="DA7" s="60"/>
      <c r="DB7" s="60"/>
      <c r="DC7" s="60"/>
      <c r="DD7" s="60"/>
      <c r="DF7" s="60"/>
      <c r="DG7" s="60"/>
      <c r="DH7" s="60"/>
      <c r="DI7" s="60"/>
      <c r="DJ7" s="60"/>
      <c r="DL7" s="60"/>
      <c r="DM7" s="60"/>
      <c r="DN7" s="60"/>
      <c r="DO7" s="60"/>
      <c r="DP7" s="60"/>
      <c r="DR7" s="60"/>
      <c r="DS7" s="60"/>
      <c r="DT7" s="60"/>
      <c r="DU7" s="60"/>
      <c r="DV7" s="60"/>
      <c r="DX7" s="60"/>
      <c r="DY7" s="60"/>
      <c r="DZ7" s="60"/>
      <c r="EA7" s="60"/>
      <c r="EB7" s="60"/>
      <c r="ED7" s="60"/>
      <c r="EE7" s="60"/>
      <c r="EF7" s="60"/>
      <c r="EG7" s="60"/>
      <c r="EH7" s="60"/>
      <c r="EJ7" s="60"/>
      <c r="EK7" s="60"/>
      <c r="EL7" s="60"/>
      <c r="EM7" s="60"/>
      <c r="EN7" s="60"/>
      <c r="EP7" s="60"/>
      <c r="EQ7" s="60"/>
      <c r="ER7" s="60"/>
      <c r="ES7" s="60"/>
      <c r="ET7" s="60"/>
      <c r="EV7" s="60"/>
      <c r="EW7" s="60"/>
      <c r="EX7" s="60"/>
      <c r="EY7" s="60"/>
      <c r="EZ7" s="60"/>
      <c r="FB7" s="60"/>
      <c r="FC7" s="60"/>
      <c r="FD7" s="60"/>
      <c r="FE7" s="60"/>
      <c r="FF7" s="60"/>
      <c r="FH7" s="60"/>
      <c r="FI7" s="60"/>
      <c r="FJ7" s="60"/>
      <c r="FK7" s="60"/>
      <c r="FL7" s="60"/>
      <c r="FN7" s="60"/>
      <c r="FO7" s="60"/>
      <c r="FP7" s="60"/>
      <c r="FQ7" s="60"/>
      <c r="FR7" s="60"/>
      <c r="FT7" s="60"/>
      <c r="FU7" s="60"/>
      <c r="FV7" s="60"/>
      <c r="FW7" s="60"/>
      <c r="FX7" s="60"/>
      <c r="FZ7" s="60"/>
      <c r="GA7" s="60"/>
      <c r="GB7" s="60"/>
      <c r="GC7" s="60"/>
      <c r="GD7" s="60"/>
      <c r="GF7" s="60"/>
      <c r="GG7" s="60"/>
      <c r="GH7" s="60"/>
      <c r="GI7" s="60"/>
      <c r="GJ7" s="60"/>
      <c r="GL7" s="60"/>
      <c r="GM7" s="60"/>
      <c r="GN7" s="60"/>
      <c r="GO7" s="60"/>
      <c r="GP7" s="60"/>
      <c r="GR7" s="60"/>
      <c r="GS7" s="60"/>
      <c r="GT7" s="60"/>
      <c r="GU7" s="60"/>
      <c r="GV7" s="60"/>
      <c r="GX7" s="60"/>
      <c r="GY7" s="60"/>
      <c r="GZ7" s="60"/>
      <c r="HA7" s="60"/>
      <c r="HB7" s="60"/>
      <c r="HD7" s="60"/>
      <c r="HE7" s="60"/>
      <c r="HF7" s="60"/>
      <c r="HG7" s="60"/>
      <c r="HH7" s="60"/>
      <c r="HJ7" s="60"/>
      <c r="HK7" s="60"/>
      <c r="HL7" s="60"/>
      <c r="HM7" s="60"/>
      <c r="HN7" s="60"/>
      <c r="HP7" s="60"/>
      <c r="HQ7" s="60"/>
      <c r="HR7" s="60"/>
      <c r="HS7" s="60"/>
      <c r="HT7" s="60"/>
      <c r="HV7" s="60"/>
      <c r="HW7" s="60"/>
      <c r="HX7" s="60"/>
      <c r="HY7" s="60"/>
      <c r="HZ7" s="60"/>
      <c r="IB7" s="60"/>
      <c r="IC7" s="60"/>
      <c r="ID7" s="60"/>
      <c r="IE7" s="60"/>
      <c r="IF7" s="60"/>
      <c r="IH7" s="60"/>
      <c r="II7" s="60"/>
      <c r="IJ7" s="60"/>
      <c r="IK7" s="60"/>
      <c r="IL7" s="60"/>
      <c r="IN7" s="60"/>
      <c r="IO7" s="60"/>
      <c r="IP7" s="60"/>
      <c r="IQ7" s="60"/>
      <c r="IR7" s="60"/>
      <c r="IT7" s="60"/>
      <c r="IU7" s="60"/>
      <c r="IV7" s="60"/>
      <c r="IW7" s="60"/>
      <c r="IX7" s="60"/>
      <c r="IZ7" s="60"/>
      <c r="JA7" s="60"/>
      <c r="JB7" s="60"/>
      <c r="JC7" s="60"/>
      <c r="JD7" s="60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611.80999999999995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53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52.02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51.95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1.03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0</v>
      </c>
      <c r="E14" s="41">
        <v>39.119999999999997</v>
      </c>
      <c r="F14" s="57">
        <v>59.79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f>SUM(C11:C14)</f>
        <v>52.02</v>
      </c>
      <c r="D15" s="45">
        <f t="shared" ref="D15:F15" si="0">SUM(D11:D14)</f>
        <v>52.980000000000004</v>
      </c>
      <c r="E15" s="45">
        <f t="shared" si="0"/>
        <v>39.119999999999997</v>
      </c>
      <c r="F15" s="46">
        <f t="shared" si="0"/>
        <v>59.79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f>(C15/C9)</f>
        <v>8.5026397084062053E-2</v>
      </c>
      <c r="D16" s="49">
        <f>+D15/(C15+$C$9)</f>
        <v>7.9809589804618664E-2</v>
      </c>
      <c r="E16" s="49">
        <f>+E15/(D15+C15+$C$9)</f>
        <v>5.4575131485330844E-2</v>
      </c>
      <c r="F16" s="50">
        <f>+F15/(E15+D15+C15+$C$9)</f>
        <v>7.9094625163705634E-2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f>C15/$C$9</f>
        <v>8.5026397084062053E-2</v>
      </c>
      <c r="D17" s="51">
        <f>SUM($C15:D$15)/$C$9</f>
        <v>0.17162190876252434</v>
      </c>
      <c r="E17" s="51">
        <f>SUM($C15:E$15)/$C$9</f>
        <v>0.2355633284843334</v>
      </c>
      <c r="F17" s="52">
        <f>SUM($C15:F$15)/$C$9</f>
        <v>0.33328974681682222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3" max="3" width="10.109375" bestFit="1" customWidth="1"/>
    <col min="5" max="5" width="10.6640625" customWidth="1"/>
    <col min="6" max="6" width="11.44140625" customWidth="1"/>
    <col min="7" max="7" width="0.77734375" customWidth="1"/>
    <col min="8" max="8" width="10.109375" customWidth="1"/>
    <col min="9" max="9" width="9" customWidth="1"/>
    <col min="10" max="10" width="9.109375" bestFit="1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60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51</v>
      </c>
    </row>
    <row r="6" spans="2:264" ht="29.55" customHeight="1" x14ac:dyDescent="0.3">
      <c r="B6" s="38" t="s">
        <v>48</v>
      </c>
      <c r="C6" t="s">
        <v>53</v>
      </c>
    </row>
    <row r="7" spans="2:264" ht="15.6" x14ac:dyDescent="0.3">
      <c r="B7" s="60" t="s">
        <v>54</v>
      </c>
      <c r="C7" s="60"/>
      <c r="D7" s="60"/>
      <c r="E7" s="60"/>
      <c r="F7" s="60"/>
      <c r="H7" s="60"/>
      <c r="I7" s="60"/>
      <c r="J7" s="60"/>
      <c r="K7" s="60"/>
      <c r="L7" s="60"/>
      <c r="N7" s="60"/>
      <c r="O7" s="60"/>
      <c r="P7" s="60"/>
      <c r="Q7" s="60"/>
      <c r="R7" s="60"/>
      <c r="T7" s="60"/>
      <c r="U7" s="60"/>
      <c r="V7" s="60"/>
      <c r="W7" s="60"/>
      <c r="X7" s="60"/>
      <c r="Z7" s="60"/>
      <c r="AA7" s="60"/>
      <c r="AB7" s="60"/>
      <c r="AC7" s="60"/>
      <c r="AD7" s="60"/>
      <c r="AF7" s="60"/>
      <c r="AG7" s="60"/>
      <c r="AH7" s="60"/>
      <c r="AI7" s="60"/>
      <c r="AJ7" s="60"/>
      <c r="AL7" s="60"/>
      <c r="AM7" s="60"/>
      <c r="AN7" s="60"/>
      <c r="AO7" s="60"/>
      <c r="AP7" s="60"/>
      <c r="AR7" s="60"/>
      <c r="AS7" s="60"/>
      <c r="AT7" s="60"/>
      <c r="AU7" s="60"/>
      <c r="AV7" s="60"/>
      <c r="AX7" s="60"/>
      <c r="AY7" s="60"/>
      <c r="AZ7" s="60"/>
      <c r="BA7" s="60"/>
      <c r="BB7" s="60"/>
      <c r="BD7" s="60"/>
      <c r="BE7" s="60"/>
      <c r="BF7" s="60"/>
      <c r="BG7" s="60"/>
      <c r="BH7" s="60"/>
      <c r="BJ7" s="60"/>
      <c r="BK7" s="60"/>
      <c r="BL7" s="60"/>
      <c r="BM7" s="60"/>
      <c r="BN7" s="60"/>
      <c r="BP7" s="60"/>
      <c r="BQ7" s="60"/>
      <c r="BR7" s="60"/>
      <c r="BS7" s="60"/>
      <c r="BT7" s="60"/>
      <c r="BV7" s="60"/>
      <c r="BW7" s="60"/>
      <c r="BX7" s="60"/>
      <c r="BY7" s="60"/>
      <c r="BZ7" s="60"/>
      <c r="CB7" s="60"/>
      <c r="CC7" s="60"/>
      <c r="CD7" s="60"/>
      <c r="CE7" s="60"/>
      <c r="CF7" s="60"/>
      <c r="CH7" s="60"/>
      <c r="CI7" s="60"/>
      <c r="CJ7" s="60"/>
      <c r="CK7" s="60"/>
      <c r="CL7" s="60"/>
      <c r="CN7" s="60"/>
      <c r="CO7" s="60"/>
      <c r="CP7" s="60"/>
      <c r="CQ7" s="60"/>
      <c r="CR7" s="60"/>
      <c r="CT7" s="60"/>
      <c r="CU7" s="60"/>
      <c r="CV7" s="60"/>
      <c r="CW7" s="60"/>
      <c r="CX7" s="60"/>
      <c r="CZ7" s="60"/>
      <c r="DA7" s="60"/>
      <c r="DB7" s="60"/>
      <c r="DC7" s="60"/>
      <c r="DD7" s="60"/>
      <c r="DF7" s="60"/>
      <c r="DG7" s="60"/>
      <c r="DH7" s="60"/>
      <c r="DI7" s="60"/>
      <c r="DJ7" s="60"/>
      <c r="DL7" s="60"/>
      <c r="DM7" s="60"/>
      <c r="DN7" s="60"/>
      <c r="DO7" s="60"/>
      <c r="DP7" s="60"/>
      <c r="DR7" s="60"/>
      <c r="DS7" s="60"/>
      <c r="DT7" s="60"/>
      <c r="DU7" s="60"/>
      <c r="DV7" s="60"/>
      <c r="DX7" s="60"/>
      <c r="DY7" s="60"/>
      <c r="DZ7" s="60"/>
      <c r="EA7" s="60"/>
      <c r="EB7" s="60"/>
      <c r="ED7" s="60"/>
      <c r="EE7" s="60"/>
      <c r="EF7" s="60"/>
      <c r="EG7" s="60"/>
      <c r="EH7" s="60"/>
      <c r="EJ7" s="60"/>
      <c r="EK7" s="60"/>
      <c r="EL7" s="60"/>
      <c r="EM7" s="60"/>
      <c r="EN7" s="60"/>
      <c r="EP7" s="60"/>
      <c r="EQ7" s="60"/>
      <c r="ER7" s="60"/>
      <c r="ES7" s="60"/>
      <c r="ET7" s="60"/>
      <c r="EV7" s="60"/>
      <c r="EW7" s="60"/>
      <c r="EX7" s="60"/>
      <c r="EY7" s="60"/>
      <c r="EZ7" s="60"/>
      <c r="FB7" s="60"/>
      <c r="FC7" s="60"/>
      <c r="FD7" s="60"/>
      <c r="FE7" s="60"/>
      <c r="FF7" s="60"/>
      <c r="FH7" s="60"/>
      <c r="FI7" s="60"/>
      <c r="FJ7" s="60"/>
      <c r="FK7" s="60"/>
      <c r="FL7" s="60"/>
      <c r="FN7" s="60"/>
      <c r="FO7" s="60"/>
      <c r="FP7" s="60"/>
      <c r="FQ7" s="60"/>
      <c r="FR7" s="60"/>
      <c r="FT7" s="60"/>
      <c r="FU7" s="60"/>
      <c r="FV7" s="60"/>
      <c r="FW7" s="60"/>
      <c r="FX7" s="60"/>
      <c r="FZ7" s="60"/>
      <c r="GA7" s="60"/>
      <c r="GB7" s="60"/>
      <c r="GC7" s="60"/>
      <c r="GD7" s="60"/>
      <c r="GF7" s="60"/>
      <c r="GG7" s="60"/>
      <c r="GH7" s="60"/>
      <c r="GI7" s="60"/>
      <c r="GJ7" s="60"/>
      <c r="GL7" s="60"/>
      <c r="GM7" s="60"/>
      <c r="GN7" s="60"/>
      <c r="GO7" s="60"/>
      <c r="GP7" s="60"/>
      <c r="GR7" s="60"/>
      <c r="GS7" s="60"/>
      <c r="GT7" s="60"/>
      <c r="GU7" s="60"/>
      <c r="GV7" s="60"/>
      <c r="GX7" s="60"/>
      <c r="GY7" s="60"/>
      <c r="GZ7" s="60"/>
      <c r="HA7" s="60"/>
      <c r="HB7" s="60"/>
      <c r="HD7" s="60"/>
      <c r="HE7" s="60"/>
      <c r="HF7" s="60"/>
      <c r="HG7" s="60"/>
      <c r="HH7" s="60"/>
      <c r="HJ7" s="60"/>
      <c r="HK7" s="60"/>
      <c r="HL7" s="60"/>
      <c r="HM7" s="60"/>
      <c r="HN7" s="60"/>
      <c r="HP7" s="60"/>
      <c r="HQ7" s="60"/>
      <c r="HR7" s="60"/>
      <c r="HS7" s="60"/>
      <c r="HT7" s="60"/>
      <c r="HV7" s="60"/>
      <c r="HW7" s="60"/>
      <c r="HX7" s="60"/>
      <c r="HY7" s="60"/>
      <c r="HZ7" s="60"/>
      <c r="IB7" s="60"/>
      <c r="IC7" s="60"/>
      <c r="ID7" s="60"/>
      <c r="IE7" s="60"/>
      <c r="IF7" s="60"/>
      <c r="IH7" s="60"/>
      <c r="II7" s="60"/>
      <c r="IJ7" s="60"/>
      <c r="IK7" s="60"/>
      <c r="IL7" s="60"/>
      <c r="IN7" s="60"/>
      <c r="IO7" s="60"/>
      <c r="IP7" s="60"/>
      <c r="IQ7" s="60"/>
      <c r="IR7" s="60"/>
      <c r="IT7" s="60"/>
      <c r="IU7" s="60"/>
      <c r="IV7" s="60"/>
      <c r="IW7" s="60"/>
      <c r="IX7" s="60"/>
      <c r="IZ7" s="60"/>
      <c r="JA7" s="60"/>
      <c r="JB7" s="60"/>
      <c r="JC7" s="60"/>
      <c r="JD7" s="60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544.70000000000005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53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10.74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26.01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0.62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0</v>
      </c>
      <c r="E14" s="41">
        <v>84.8</v>
      </c>
      <c r="F14" s="57">
        <v>35.049999999999997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f>SUM(C11:C14)</f>
        <v>10.74</v>
      </c>
      <c r="D15" s="45">
        <f t="shared" ref="D15:F15" si="0">SUM(D11:D14)</f>
        <v>26.630000000000003</v>
      </c>
      <c r="E15" s="45">
        <f t="shared" si="0"/>
        <v>84.8</v>
      </c>
      <c r="F15" s="45">
        <f t="shared" si="0"/>
        <v>35.049999999999997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f>(C15/C9)</f>
        <v>1.9717275564530932E-2</v>
      </c>
      <c r="D16" s="49">
        <f>+D15/(C15+$C$9)</f>
        <v>4.7943972346248018E-2</v>
      </c>
      <c r="E16" s="49">
        <f>+E15/(D15+C15+$C$9)</f>
        <v>0.1456869448691738</v>
      </c>
      <c r="F16" s="50">
        <f>+F15/(E15+D15+C15+$C$9)</f>
        <v>5.2558969514298136E-2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f>C15/$C$9</f>
        <v>1.9717275564530932E-2</v>
      </c>
      <c r="D17" s="51">
        <f>SUM($C15:D$15)/$C$9</f>
        <v>6.8606572425188181E-2</v>
      </c>
      <c r="E17" s="51">
        <f>SUM($C15:E$15)/$C$9</f>
        <v>0.22428859922893335</v>
      </c>
      <c r="F17" s="52">
        <f>SUM($C15:F$15)/$C$9</f>
        <v>0.28863594639250961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GX7:HB7"/>
    <mergeCell ref="DX7:EB7"/>
    <mergeCell ref="ED7:EH7"/>
    <mergeCell ref="EJ7:EN7"/>
    <mergeCell ref="EP7:ET7"/>
    <mergeCell ref="AX7:BB7"/>
    <mergeCell ref="BD7:BH7"/>
    <mergeCell ref="BJ7:BN7"/>
    <mergeCell ref="FZ7:GD7"/>
    <mergeCell ref="CN7:CR7"/>
    <mergeCell ref="CT7:CX7"/>
    <mergeCell ref="CZ7:DD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43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47</v>
      </c>
    </row>
    <row r="6" spans="2:264" ht="29.55" customHeight="1" x14ac:dyDescent="0.3">
      <c r="B6" s="38" t="s">
        <v>48</v>
      </c>
      <c r="C6" t="s">
        <v>53</v>
      </c>
    </row>
    <row r="7" spans="2:264" ht="15.6" x14ac:dyDescent="0.3">
      <c r="B7" s="60" t="s">
        <v>28</v>
      </c>
      <c r="C7" s="60"/>
      <c r="D7" s="60"/>
      <c r="E7" s="60"/>
      <c r="F7" s="60"/>
      <c r="H7" s="60"/>
      <c r="I7" s="60"/>
      <c r="J7" s="60"/>
      <c r="K7" s="60"/>
      <c r="L7" s="60"/>
      <c r="N7" s="60"/>
      <c r="O7" s="60"/>
      <c r="P7" s="60"/>
      <c r="Q7" s="60"/>
      <c r="R7" s="60"/>
      <c r="T7" s="60"/>
      <c r="U7" s="60"/>
      <c r="V7" s="60"/>
      <c r="W7" s="60"/>
      <c r="X7" s="60"/>
      <c r="Z7" s="60"/>
      <c r="AA7" s="60"/>
      <c r="AB7" s="60"/>
      <c r="AC7" s="60"/>
      <c r="AD7" s="60"/>
      <c r="AF7" s="60"/>
      <c r="AG7" s="60"/>
      <c r="AH7" s="60"/>
      <c r="AI7" s="60"/>
      <c r="AJ7" s="60"/>
      <c r="AL7" s="60"/>
      <c r="AM7" s="60"/>
      <c r="AN7" s="60"/>
      <c r="AO7" s="60"/>
      <c r="AP7" s="60"/>
      <c r="AR7" s="60"/>
      <c r="AS7" s="60"/>
      <c r="AT7" s="60"/>
      <c r="AU7" s="60"/>
      <c r="AV7" s="60"/>
      <c r="AX7" s="60"/>
      <c r="AY7" s="60"/>
      <c r="AZ7" s="60"/>
      <c r="BA7" s="60"/>
      <c r="BB7" s="60"/>
      <c r="BD7" s="60"/>
      <c r="BE7" s="60"/>
      <c r="BF7" s="60"/>
      <c r="BG7" s="60"/>
      <c r="BH7" s="60"/>
      <c r="BJ7" s="60"/>
      <c r="BK7" s="60"/>
      <c r="BL7" s="60"/>
      <c r="BM7" s="60"/>
      <c r="BN7" s="60"/>
      <c r="BP7" s="60"/>
      <c r="BQ7" s="60"/>
      <c r="BR7" s="60"/>
      <c r="BS7" s="60"/>
      <c r="BT7" s="60"/>
      <c r="BV7" s="60"/>
      <c r="BW7" s="60"/>
      <c r="BX7" s="60"/>
      <c r="BY7" s="60"/>
      <c r="BZ7" s="60"/>
      <c r="CB7" s="60"/>
      <c r="CC7" s="60"/>
      <c r="CD7" s="60"/>
      <c r="CE7" s="60"/>
      <c r="CF7" s="60"/>
      <c r="CH7" s="60"/>
      <c r="CI7" s="60"/>
      <c r="CJ7" s="60"/>
      <c r="CK7" s="60"/>
      <c r="CL7" s="60"/>
      <c r="CN7" s="60"/>
      <c r="CO7" s="60"/>
      <c r="CP7" s="60"/>
      <c r="CQ7" s="60"/>
      <c r="CR7" s="60"/>
      <c r="CT7" s="60"/>
      <c r="CU7" s="60"/>
      <c r="CV7" s="60"/>
      <c r="CW7" s="60"/>
      <c r="CX7" s="60"/>
      <c r="CZ7" s="60"/>
      <c r="DA7" s="60"/>
      <c r="DB7" s="60"/>
      <c r="DC7" s="60"/>
      <c r="DD7" s="60"/>
      <c r="DF7" s="60"/>
      <c r="DG7" s="60"/>
      <c r="DH7" s="60"/>
      <c r="DI7" s="60"/>
      <c r="DJ7" s="60"/>
      <c r="DL7" s="60"/>
      <c r="DM7" s="60"/>
      <c r="DN7" s="60"/>
      <c r="DO7" s="60"/>
      <c r="DP7" s="60"/>
      <c r="DR7" s="60"/>
      <c r="DS7" s="60"/>
      <c r="DT7" s="60"/>
      <c r="DU7" s="60"/>
      <c r="DV7" s="60"/>
      <c r="DX7" s="60"/>
      <c r="DY7" s="60"/>
      <c r="DZ7" s="60"/>
      <c r="EA7" s="60"/>
      <c r="EB7" s="60"/>
      <c r="ED7" s="60"/>
      <c r="EE7" s="60"/>
      <c r="EF7" s="60"/>
      <c r="EG7" s="60"/>
      <c r="EH7" s="60"/>
      <c r="EJ7" s="60"/>
      <c r="EK7" s="60"/>
      <c r="EL7" s="60"/>
      <c r="EM7" s="60"/>
      <c r="EN7" s="60"/>
      <c r="EP7" s="60"/>
      <c r="EQ7" s="60"/>
      <c r="ER7" s="60"/>
      <c r="ES7" s="60"/>
      <c r="ET7" s="60"/>
      <c r="EV7" s="60"/>
      <c r="EW7" s="60"/>
      <c r="EX7" s="60"/>
      <c r="EY7" s="60"/>
      <c r="EZ7" s="60"/>
      <c r="FB7" s="60"/>
      <c r="FC7" s="60"/>
      <c r="FD7" s="60"/>
      <c r="FE7" s="60"/>
      <c r="FF7" s="60"/>
      <c r="FH7" s="60"/>
      <c r="FI7" s="60"/>
      <c r="FJ7" s="60"/>
      <c r="FK7" s="60"/>
      <c r="FL7" s="60"/>
      <c r="FN7" s="60"/>
      <c r="FO7" s="60"/>
      <c r="FP7" s="60"/>
      <c r="FQ7" s="60"/>
      <c r="FR7" s="60"/>
      <c r="FT7" s="60"/>
      <c r="FU7" s="60"/>
      <c r="FV7" s="60"/>
      <c r="FW7" s="60"/>
      <c r="FX7" s="60"/>
      <c r="FZ7" s="60"/>
      <c r="GA7" s="60"/>
      <c r="GB7" s="60"/>
      <c r="GC7" s="60"/>
      <c r="GD7" s="60"/>
      <c r="GF7" s="60"/>
      <c r="GG7" s="60"/>
      <c r="GH7" s="60"/>
      <c r="GI7" s="60"/>
      <c r="GJ7" s="60"/>
      <c r="GL7" s="60"/>
      <c r="GM7" s="60"/>
      <c r="GN7" s="60"/>
      <c r="GO7" s="60"/>
      <c r="GP7" s="60"/>
      <c r="GR7" s="60"/>
      <c r="GS7" s="60"/>
      <c r="GT7" s="60"/>
      <c r="GU7" s="60"/>
      <c r="GV7" s="60"/>
      <c r="GX7" s="60"/>
      <c r="GY7" s="60"/>
      <c r="GZ7" s="60"/>
      <c r="HA7" s="60"/>
      <c r="HB7" s="60"/>
      <c r="HD7" s="60"/>
      <c r="HE7" s="60"/>
      <c r="HF7" s="60"/>
      <c r="HG7" s="60"/>
      <c r="HH7" s="60"/>
      <c r="HJ7" s="60"/>
      <c r="HK7" s="60"/>
      <c r="HL7" s="60"/>
      <c r="HM7" s="60"/>
      <c r="HN7" s="60"/>
      <c r="HP7" s="60"/>
      <c r="HQ7" s="60"/>
      <c r="HR7" s="60"/>
      <c r="HS7" s="60"/>
      <c r="HT7" s="60"/>
      <c r="HV7" s="60"/>
      <c r="HW7" s="60"/>
      <c r="HX7" s="60"/>
      <c r="HY7" s="60"/>
      <c r="HZ7" s="60"/>
      <c r="IB7" s="60"/>
      <c r="IC7" s="60"/>
      <c r="ID7" s="60"/>
      <c r="IE7" s="60"/>
      <c r="IF7" s="60"/>
      <c r="IH7" s="60"/>
      <c r="II7" s="60"/>
      <c r="IJ7" s="60"/>
      <c r="IK7" s="60"/>
      <c r="IL7" s="60"/>
      <c r="IN7" s="60"/>
      <c r="IO7" s="60"/>
      <c r="IP7" s="60"/>
      <c r="IQ7" s="60"/>
      <c r="IR7" s="60"/>
      <c r="IT7" s="60"/>
      <c r="IU7" s="60"/>
      <c r="IV7" s="60"/>
      <c r="IW7" s="60"/>
      <c r="IX7" s="60"/>
      <c r="IZ7" s="60"/>
      <c r="JA7" s="60"/>
      <c r="JB7" s="60"/>
      <c r="JC7" s="60"/>
      <c r="JD7" s="60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369.84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53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19.45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23.18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0.49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0</v>
      </c>
      <c r="E14" s="41">
        <v>41.97</v>
      </c>
      <c r="F14" s="57">
        <v>30.24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f>SUM(C11:C14)</f>
        <v>19.45</v>
      </c>
      <c r="D15" s="45">
        <f t="shared" ref="D15:F15" si="0">SUM(D11:D14)</f>
        <v>23.669999999999998</v>
      </c>
      <c r="E15" s="45">
        <f t="shared" si="0"/>
        <v>41.97</v>
      </c>
      <c r="F15" s="46">
        <f t="shared" si="0"/>
        <v>30.24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f>(C15/C9)</f>
        <v>5.2590309322950467E-2</v>
      </c>
      <c r="D16" s="49">
        <f>+D15/(C15+$C$9)</f>
        <v>6.080300033394128E-2</v>
      </c>
      <c r="E16" s="49">
        <f>+E15/(D15+C15+$C$9)</f>
        <v>0.10163211933359163</v>
      </c>
      <c r="F16" s="50">
        <f>+F15/(E15+D15+C15+$C$9)</f>
        <v>6.6471764886905677E-2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f>C15/$C$9</f>
        <v>5.2590309322950467E-2</v>
      </c>
      <c r="D17" s="51">
        <f>SUM($C15:D$15)/$C$9</f>
        <v>0.11659095825221717</v>
      </c>
      <c r="E17" s="51">
        <f>SUM($C15:E$15)/$C$9</f>
        <v>0.23007246376811596</v>
      </c>
      <c r="F17" s="52">
        <f>SUM($C15:F$15)/$C$9</f>
        <v>0.31183755137356695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CH7:CL7"/>
    <mergeCell ref="AX7:BB7"/>
    <mergeCell ref="BD7:BH7"/>
    <mergeCell ref="BJ7:BN7"/>
    <mergeCell ref="CN7:CR7"/>
    <mergeCell ref="AL7:AP7"/>
    <mergeCell ref="AR7:AV7"/>
    <mergeCell ref="BP7:BT7"/>
    <mergeCell ref="BV7:BZ7"/>
    <mergeCell ref="CB7:CF7"/>
    <mergeCell ref="H7:L7"/>
    <mergeCell ref="N7:R7"/>
    <mergeCell ref="T7:X7"/>
    <mergeCell ref="Z7:AD7"/>
    <mergeCell ref="AF7:AJ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Juan Liem</cp:lastModifiedBy>
  <cp:revision/>
  <dcterms:created xsi:type="dcterms:W3CDTF">2022-01-31T23:11:41Z</dcterms:created>
  <dcterms:modified xsi:type="dcterms:W3CDTF">2024-08-01T20:01:42Z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